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740"/>
  </bookViews>
  <sheets>
    <sheet name="destacamento tipo II" sheetId="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</externalReferences>
  <definedNames>
    <definedName name="\" localSheetId="0">#REF!</definedName>
    <definedName name="\">#REF!</definedName>
    <definedName name="\4">#REF!</definedName>
    <definedName name="\6">#REF!</definedName>
    <definedName name="\A">#REF!</definedName>
    <definedName name="\D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'[1]Part. No Ejecutables'!#REF!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>#REF!</definedName>
    <definedName name="\U">#REF!</definedName>
    <definedName name="\W">#REF!</definedName>
    <definedName name="___________________________________F">[2]A!#REF!</definedName>
    <definedName name="__________________________________F">[2]A!#REF!</definedName>
    <definedName name="_________________________________F">[2]A!#REF!</definedName>
    <definedName name="________________________________F">[2]A!#REF!</definedName>
    <definedName name="_______________________________F">[2]A!#REF!</definedName>
    <definedName name="______________________________F">[2]A!#REF!</definedName>
    <definedName name="_____________________________F">[2]A!#REF!</definedName>
    <definedName name="____________________________F">[2]A!#REF!</definedName>
    <definedName name="___________________________F" localSheetId="0">#REF!</definedName>
    <definedName name="___________________________F">#REF!</definedName>
    <definedName name="__________________________F" localSheetId="0">[2]A!#REF!</definedName>
    <definedName name="__________________________F">[2]A!#REF!</definedName>
    <definedName name="_________________________F">[2]A!#REF!</definedName>
    <definedName name="________________________F">[2]A!#REF!</definedName>
    <definedName name="_______________________F">[2]A!#REF!</definedName>
    <definedName name="______________________F">[2]A!#REF!</definedName>
    <definedName name="_____________________F">[2]A!#REF!</definedName>
    <definedName name="____________________F">[2]A!#REF!</definedName>
    <definedName name="___________________F">[2]A!#REF!</definedName>
    <definedName name="__________________F">[3]A!#REF!</definedName>
    <definedName name="_________________CAL50" localSheetId="0">#REF!</definedName>
    <definedName name="_________________CAL50">#REF!</definedName>
    <definedName name="_________________F" localSheetId="0">[3]A!#REF!</definedName>
    <definedName name="_________________F">[3]A!#REF!</definedName>
    <definedName name="_________________hor210">'[4]anal term'!$G$1512</definedName>
    <definedName name="_________________mz125" localSheetId="0">#REF!</definedName>
    <definedName name="_________________mz125">#REF!</definedName>
    <definedName name="_________________MZ13" localSheetId="0">#REF!</definedName>
    <definedName name="_________________MZ13">#REF!</definedName>
    <definedName name="_________________MZ14" localSheetId="0">#REF!</definedName>
    <definedName name="_________________MZ14">#REF!</definedName>
    <definedName name="_________________MZ17">#REF!</definedName>
    <definedName name="________________F">#REF!</definedName>
    <definedName name="________________hor210">'[4]anal term'!$G$1512</definedName>
    <definedName name="_______________CAL50" localSheetId="0">#REF!</definedName>
    <definedName name="_______________CAL50">#REF!</definedName>
    <definedName name="_______________F" localSheetId="0">[3]A!#REF!</definedName>
    <definedName name="_______________F">[3]A!#REF!</definedName>
    <definedName name="_______________hor210">'[4]anal term'!$G$1512</definedName>
    <definedName name="_______________MZ1155">[5]Mezcla!$F$37</definedName>
    <definedName name="_______________mz125" localSheetId="0">#REF!</definedName>
    <definedName name="_______________mz125">#REF!</definedName>
    <definedName name="_______________MZ13" localSheetId="0">#REF!</definedName>
    <definedName name="_______________MZ13">#REF!</definedName>
    <definedName name="_______________MZ14" localSheetId="0">#REF!</definedName>
    <definedName name="_______________MZ14">#REF!</definedName>
    <definedName name="_______________MZ16">#REF!</definedName>
    <definedName name="_______________MZ17">#REF!</definedName>
    <definedName name="______________CAL50">[5]insumo!$D$11</definedName>
    <definedName name="______________F" localSheetId="0">'[6]Hato Mayor Dic.2010'!#REF!</definedName>
    <definedName name="______________F">'[7]Hato Mayor Dic.2010'!#REF!</definedName>
    <definedName name="______________hor210">'[4]anal term'!$G$1512</definedName>
    <definedName name="______________MZ1155">[5]Mezcla!$F$37</definedName>
    <definedName name="______________mz125" localSheetId="0">[8]Mezcla!#REF!</definedName>
    <definedName name="______________mz125">[9]Mezcla!#REF!</definedName>
    <definedName name="______________MZ13" localSheetId="0">[8]Mezcla!#REF!</definedName>
    <definedName name="______________MZ13">[9]Mezcla!#REF!</definedName>
    <definedName name="______________MZ14" localSheetId="0">[8]Mezcla!#REF!</definedName>
    <definedName name="______________MZ14">[9]Mezcla!#REF!</definedName>
    <definedName name="______________MZ16" localSheetId="0">#REF!</definedName>
    <definedName name="______________MZ16">#REF!</definedName>
    <definedName name="______________MZ17" localSheetId="0">[8]Mezcla!#REF!</definedName>
    <definedName name="______________MZ17">[9]Mezcla!#REF!</definedName>
    <definedName name="_____________CAL50">[5]insumo!$D$11</definedName>
    <definedName name="_____________F" localSheetId="0">'[6]Hato Mayor Dic.2010'!#REF!</definedName>
    <definedName name="_____________F">'[7]Hato Mayor Dic.2010'!#REF!</definedName>
    <definedName name="_____________hor210">'[4]anal term'!$G$1512</definedName>
    <definedName name="_____________MZ1155">[5]Mezcla!$F$37</definedName>
    <definedName name="_____________mz125" localSheetId="0">[8]Mezcla!#REF!</definedName>
    <definedName name="_____________mz125">[9]Mezcla!#REF!</definedName>
    <definedName name="_____________MZ13" localSheetId="0">[8]Mezcla!#REF!</definedName>
    <definedName name="_____________MZ13">[9]Mezcla!#REF!</definedName>
    <definedName name="_____________MZ14" localSheetId="0">[8]Mezcla!#REF!</definedName>
    <definedName name="_____________MZ14">[9]Mezcla!#REF!</definedName>
    <definedName name="_____________MZ16" localSheetId="0">#REF!</definedName>
    <definedName name="_____________MZ16">#REF!</definedName>
    <definedName name="_____________MZ17" localSheetId="0">[8]Mezcla!#REF!</definedName>
    <definedName name="_____________MZ17">[9]Mezcla!#REF!</definedName>
    <definedName name="____________CAL50">[5]insumo!$D$11</definedName>
    <definedName name="____________F" localSheetId="0">'[6]Hato Mayor Dic.2010'!#REF!</definedName>
    <definedName name="____________F">'[7]Hato Mayor Dic.2010'!#REF!</definedName>
    <definedName name="____________hor210">'[4]anal term'!$G$1512</definedName>
    <definedName name="____________MZ1155" localSheetId="0">#REF!</definedName>
    <definedName name="____________MZ1155">#REF!</definedName>
    <definedName name="____________mz125" localSheetId="0">[8]Mezcla!#REF!</definedName>
    <definedName name="____________mz125">[9]Mezcla!#REF!</definedName>
    <definedName name="____________MZ13" localSheetId="0">[8]Mezcla!#REF!</definedName>
    <definedName name="____________MZ13">[9]Mezcla!#REF!</definedName>
    <definedName name="____________MZ14" localSheetId="0">[8]Mezcla!#REF!</definedName>
    <definedName name="____________MZ14">[9]Mezcla!#REF!</definedName>
    <definedName name="____________MZ16" localSheetId="0">#REF!</definedName>
    <definedName name="____________MZ16">#REF!</definedName>
    <definedName name="____________MZ17" localSheetId="0">[8]Mezcla!#REF!</definedName>
    <definedName name="____________MZ17">[9]Mezcla!#REF!</definedName>
    <definedName name="___________CAL50" localSheetId="0">#REF!</definedName>
    <definedName name="___________CAL50">#REF!</definedName>
    <definedName name="___________F" localSheetId="0">'[6]Hato Mayor Dic.2010'!#REF!</definedName>
    <definedName name="___________F">'[7]Hato Mayor Dic.2010'!#REF!</definedName>
    <definedName name="___________hor210">'[4]anal term'!$G$1512</definedName>
    <definedName name="___________MZ1155" localSheetId="0">#REF!</definedName>
    <definedName name="___________MZ1155">#REF!</definedName>
    <definedName name="___________mz125" localSheetId="0">#REF!</definedName>
    <definedName name="___________mz125">#REF!</definedName>
    <definedName name="___________MZ13" localSheetId="0">#REF!</definedName>
    <definedName name="___________MZ13">#REF!</definedName>
    <definedName name="___________MZ14">#REF!</definedName>
    <definedName name="___________MZ16">#REF!</definedName>
    <definedName name="___________MZ17">#REF!</definedName>
    <definedName name="___________VAR12">[10]Precio!$F$12</definedName>
    <definedName name="___________VAR38">[10]Precio!$F$11</definedName>
    <definedName name="__________CAL50">[5]insumo!$D$11</definedName>
    <definedName name="__________F" localSheetId="0">'[6]Hato Mayor Dic.2010'!#REF!</definedName>
    <definedName name="__________F">'[7]Hato Mayor Dic.2010'!#REF!</definedName>
    <definedName name="__________hor210">'[4]anal term'!$G$1512</definedName>
    <definedName name="__________MZ1155">[5]Mezcla!$F$37</definedName>
    <definedName name="__________mz125" localSheetId="0">[8]Mezcla!#REF!</definedName>
    <definedName name="__________mz125">[9]Mezcla!#REF!</definedName>
    <definedName name="__________MZ13" localSheetId="0">[8]Mezcla!#REF!</definedName>
    <definedName name="__________MZ13">[9]Mezcla!#REF!</definedName>
    <definedName name="__________MZ14" localSheetId="0">[8]Mezcla!#REF!</definedName>
    <definedName name="__________MZ14">[9]Mezcla!#REF!</definedName>
    <definedName name="__________MZ16" localSheetId="0">#REF!</definedName>
    <definedName name="__________MZ16">#REF!</definedName>
    <definedName name="__________MZ17" localSheetId="0">[8]Mezcla!#REF!</definedName>
    <definedName name="__________MZ17">[9]Mezcla!#REF!</definedName>
    <definedName name="__________VAR12">[10]Precio!$F$12</definedName>
    <definedName name="__________VAR38">[10]Precio!$F$11</definedName>
    <definedName name="_________CAL50">[5]insumo!$D$11</definedName>
    <definedName name="_________F" localSheetId="0">'[6]Hato Mayor Dic.2010'!#REF!</definedName>
    <definedName name="_________F">'[7]Hato Mayor Dic.2010'!#REF!</definedName>
    <definedName name="_________hor210">'[4]anal term'!$G$1512</definedName>
    <definedName name="_________MZ1155">[5]Mezcla!$F$37</definedName>
    <definedName name="_________mz125" localSheetId="0">[8]Mezcla!#REF!</definedName>
    <definedName name="_________mz125">[9]Mezcla!#REF!</definedName>
    <definedName name="_________MZ13" localSheetId="0">[8]Mezcla!#REF!</definedName>
    <definedName name="_________MZ13">[9]Mezcla!#REF!</definedName>
    <definedName name="_________MZ14" localSheetId="0">[8]Mezcla!#REF!</definedName>
    <definedName name="_________MZ14">[9]Mezcla!#REF!</definedName>
    <definedName name="_________MZ16" localSheetId="0">#REF!</definedName>
    <definedName name="_________MZ16">#REF!</definedName>
    <definedName name="_________MZ17" localSheetId="0">[8]Mezcla!#REF!</definedName>
    <definedName name="_________MZ17">[9]Mezcla!#REF!</definedName>
    <definedName name="_________VAR12">[10]Precio!$F$12</definedName>
    <definedName name="_________VAR38">[10]Precio!$F$11</definedName>
    <definedName name="________CAL50" localSheetId="0">#REF!</definedName>
    <definedName name="________CAL50">#REF!</definedName>
    <definedName name="________F" localSheetId="0">'[6]Hato Mayor Dic.2010'!#REF!</definedName>
    <definedName name="________F">'[7]Hato Mayor Dic.2010'!#REF!</definedName>
    <definedName name="________hor210" localSheetId="0">#REF!</definedName>
    <definedName name="________hor210">#REF!</definedName>
    <definedName name="________MZ1155" localSheetId="0">#REF!</definedName>
    <definedName name="________MZ1155">#REF!</definedName>
    <definedName name="________mz125" localSheetId="0">#REF!</definedName>
    <definedName name="________mz125">#REF!</definedName>
    <definedName name="________MZ13">#REF!</definedName>
    <definedName name="________MZ14">#REF!</definedName>
    <definedName name="________MZ16">#REF!</definedName>
    <definedName name="________MZ17">#REF!</definedName>
    <definedName name="________VAR12">[10]Precio!$F$12</definedName>
    <definedName name="________VAR38">[10]Precio!$F$11</definedName>
    <definedName name="_______CAL50">[5]insumo!$D$11</definedName>
    <definedName name="_______F" localSheetId="0">'[6]Hato Mayor Dic.2010'!#REF!</definedName>
    <definedName name="_______F">'[7]Hato Mayor Dic.2010'!#REF!</definedName>
    <definedName name="_______hor210" localSheetId="0">#REF!</definedName>
    <definedName name="_______hor210">#REF!</definedName>
    <definedName name="_______MZ1155">[5]Mezcla!$F$37</definedName>
    <definedName name="_______mz125" localSheetId="0">[8]Mezcla!#REF!</definedName>
    <definedName name="_______mz125">[9]Mezcla!#REF!</definedName>
    <definedName name="_______MZ13" localSheetId="0">[8]Mezcla!#REF!</definedName>
    <definedName name="_______MZ13">[9]Mezcla!#REF!</definedName>
    <definedName name="_______MZ14" localSheetId="0">[8]Mezcla!#REF!</definedName>
    <definedName name="_______MZ14">[9]Mezcla!#REF!</definedName>
    <definedName name="_______MZ16" localSheetId="0">#REF!</definedName>
    <definedName name="_______MZ16">#REF!</definedName>
    <definedName name="_______MZ17" localSheetId="0">[8]Mezcla!#REF!</definedName>
    <definedName name="_______MZ17">[9]Mezcla!#REF!</definedName>
    <definedName name="_______TC110" localSheetId="0">#REF!</definedName>
    <definedName name="_______TC110">#REF!</definedName>
    <definedName name="_______VAR12">[10]Precio!$F$12</definedName>
    <definedName name="_______VAR38">[10]Precio!$F$11</definedName>
    <definedName name="_______ZC1" localSheetId="0">#REF!</definedName>
    <definedName name="_______ZC1">#REF!</definedName>
    <definedName name="_______ZE1" localSheetId="0">#REF!</definedName>
    <definedName name="_______ZE1">#REF!</definedName>
    <definedName name="_______ZE2" localSheetId="0">#REF!</definedName>
    <definedName name="_______ZE2">#REF!</definedName>
    <definedName name="_______ZE3">#REF!</definedName>
    <definedName name="_______ZE4">#REF!</definedName>
    <definedName name="_______ZE5">#REF!</definedName>
    <definedName name="_______ZE6">#REF!</definedName>
    <definedName name="______CAL50" localSheetId="0">[8]insumo!$D$11</definedName>
    <definedName name="______CAL50">[9]insumo!$D$11</definedName>
    <definedName name="______F" localSheetId="0">'[6]Hato Mayor Dic.2010'!#REF!</definedName>
    <definedName name="______F">'[7]Hato Mayor Dic.2010'!#REF!</definedName>
    <definedName name="______hor140" localSheetId="0">#REF!</definedName>
    <definedName name="______hor140">#REF!</definedName>
    <definedName name="______hor210">'[4]anal term'!$G$1512</definedName>
    <definedName name="______hor280" localSheetId="0">#REF!</definedName>
    <definedName name="______hor280">#REF!</definedName>
    <definedName name="______MZ1155" localSheetId="0">[11]Mezcla!$F$37</definedName>
    <definedName name="______MZ1155">[12]Mezcla!$F$37</definedName>
    <definedName name="______mz125" localSheetId="0">#REF!</definedName>
    <definedName name="______mz125">#REF!</definedName>
    <definedName name="______MZ13" localSheetId="0">#REF!</definedName>
    <definedName name="______MZ13">#REF!</definedName>
    <definedName name="______MZ14" localSheetId="0">#REF!</definedName>
    <definedName name="______MZ14">#REF!</definedName>
    <definedName name="______MZ16">#REF!</definedName>
    <definedName name="______MZ17">#REF!</definedName>
    <definedName name="______pu1">#REF!</definedName>
    <definedName name="______pu10">#REF!</definedName>
    <definedName name="______pu2">#REF!</definedName>
    <definedName name="______Pu4">#REF!</definedName>
    <definedName name="______pu5">[13]Sheet5!$E$1:$E$65536</definedName>
    <definedName name="______PU6" localSheetId="0">#REF!</definedName>
    <definedName name="______PU6">#REF!</definedName>
    <definedName name="______pu7" localSheetId="0">#REF!</definedName>
    <definedName name="______pu7">#REF!</definedName>
    <definedName name="______pu8" localSheetId="0">#REF!</definedName>
    <definedName name="______pu8">#REF!</definedName>
    <definedName name="______PVC2">#REF!</definedName>
    <definedName name="______PVC4">#REF!</definedName>
    <definedName name="______PVC6">#REF!</definedName>
    <definedName name="______TC110">#REF!</definedName>
    <definedName name="______VAR12">[10]Precio!$F$12</definedName>
    <definedName name="______VAR38">[10]Precio!$F$11</definedName>
    <definedName name="______ZC1" localSheetId="0">#REF!</definedName>
    <definedName name="______ZC1">#REF!</definedName>
    <definedName name="______ZE1" localSheetId="0">#REF!</definedName>
    <definedName name="______ZE1">#REF!</definedName>
    <definedName name="______ZE2" localSheetId="0">#REF!</definedName>
    <definedName name="______ZE2">#REF!</definedName>
    <definedName name="______ZE3">#REF!</definedName>
    <definedName name="______ZE4">#REF!</definedName>
    <definedName name="______ZE5">#REF!</definedName>
    <definedName name="______ZE6">#REF!</definedName>
    <definedName name="_____Blo62" localSheetId="0">[14]Volumenes!#REF!</definedName>
    <definedName name="_____Blo62">[15]Volumenes!#REF!</definedName>
    <definedName name="_____BLO83" localSheetId="0">'[14]anal term'!#REF!</definedName>
    <definedName name="_____BLO83">'[15]anal term'!#REF!</definedName>
    <definedName name="_____CAL50" localSheetId="0">[11]insumo!$D$11</definedName>
    <definedName name="_____CAL50">[12]insumo!$D$11</definedName>
    <definedName name="_____CAN1" localSheetId="0">[14]Volumenes!#REF!</definedName>
    <definedName name="_____CAN1">[15]Volumenes!#REF!</definedName>
    <definedName name="_____CAN2" localSheetId="0">[14]Volumenes!#REF!</definedName>
    <definedName name="_____CAN2">[15]Volumenes!#REF!</definedName>
    <definedName name="_____CAN3" localSheetId="0">[14]Volumenes!#REF!</definedName>
    <definedName name="_____CAN3">[15]Volumenes!#REF!</definedName>
    <definedName name="_____DES3" localSheetId="0">'[14]Ana-Sanit.'!#REF!</definedName>
    <definedName name="_____DES3">'[15]Ana-Sanit.'!#REF!</definedName>
    <definedName name="_____F">'[1]Part. No Ejecutables'!#REF!</definedName>
    <definedName name="_____hor140" localSheetId="0">#REF!</definedName>
    <definedName name="_____hor140">#REF!</definedName>
    <definedName name="_____hor210">'[4]anal term'!$G$1512</definedName>
    <definedName name="_____hor280" localSheetId="0">[16]Analisis!$D$63</definedName>
    <definedName name="_____hor280">[17]Analisis!$D$63</definedName>
    <definedName name="_____MZ1155" localSheetId="0">[11]Mezcla!$F$37</definedName>
    <definedName name="_____MZ1155">[12]Mezcla!$F$37</definedName>
    <definedName name="_____mz125" localSheetId="0">[11]Mezcla!#REF!</definedName>
    <definedName name="_____mz125">[12]Mezcla!#REF!</definedName>
    <definedName name="_____MZ13" localSheetId="0">[11]Mezcla!#REF!</definedName>
    <definedName name="_____MZ13">[12]Mezcla!#REF!</definedName>
    <definedName name="_____MZ14" localSheetId="0">[11]Mezcla!#REF!</definedName>
    <definedName name="_____MZ14">[12]Mezcla!#REF!</definedName>
    <definedName name="_____MZ16" localSheetId="0">#REF!</definedName>
    <definedName name="_____MZ16">#REF!</definedName>
    <definedName name="_____MZ17" localSheetId="0">[11]Mezcla!#REF!</definedName>
    <definedName name="_____MZ17">[12]Mezcla!#REF!</definedName>
    <definedName name="_____PA1" localSheetId="0">[14]Volumenes!#REF!</definedName>
    <definedName name="_____PA1">[15]Volumenes!#REF!</definedName>
    <definedName name="_____pu1" localSheetId="0">#REF!</definedName>
    <definedName name="_____pu1">#REF!</definedName>
    <definedName name="_____pu10" localSheetId="0">#REF!</definedName>
    <definedName name="_____pu10">#REF!</definedName>
    <definedName name="_____pu2" localSheetId="0">#REF!</definedName>
    <definedName name="_____pu2">#REF!</definedName>
    <definedName name="_____pu4">[13]Sheet4!$E$1:$E$65536</definedName>
    <definedName name="_____pu5">[13]Sheet5!$E$1:$E$65536</definedName>
    <definedName name="_____PU6" localSheetId="0">#REF!</definedName>
    <definedName name="_____PU6">#REF!</definedName>
    <definedName name="_____pu7" localSheetId="0">#REF!</definedName>
    <definedName name="_____pu7">#REF!</definedName>
    <definedName name="_____pu8" localSheetId="0">#REF!</definedName>
    <definedName name="_____pu8">#REF!</definedName>
    <definedName name="_____PVC2">#REF!</definedName>
    <definedName name="_____PVC4">#REF!</definedName>
    <definedName name="_____PVC6">#REF!</definedName>
    <definedName name="_____TC110">#REF!</definedName>
    <definedName name="_____VAR12">[10]Precio!$F$12</definedName>
    <definedName name="_____VAR38">[10]Precio!$F$11</definedName>
    <definedName name="_____VOB1" localSheetId="0">[14]Volumenes!#REF!</definedName>
    <definedName name="_____VOB1">[15]Volumenes!#REF!</definedName>
    <definedName name="_____YE42">'[18]Pu-Sanit.'!$C$194</definedName>
    <definedName name="_____za1">'[19]Anal. horm.'!$F$222</definedName>
    <definedName name="_____ZC1" localSheetId="0">#REF!</definedName>
    <definedName name="_____ZC1">#REF!</definedName>
    <definedName name="_____ZE1" localSheetId="0">#REF!</definedName>
    <definedName name="_____ZE1">#REF!</definedName>
    <definedName name="_____ZE2" localSheetId="0">#REF!</definedName>
    <definedName name="_____ZE2">#REF!</definedName>
    <definedName name="_____ZE3">#REF!</definedName>
    <definedName name="_____ZE4">#REF!</definedName>
    <definedName name="_____ZE5">#REF!</definedName>
    <definedName name="_____ZE6">#REF!</definedName>
    <definedName name="____Blo62" localSheetId="0">[20]Volumenes!#REF!</definedName>
    <definedName name="____Blo62">[21]Volumenes!#REF!</definedName>
    <definedName name="____BLO83" localSheetId="0">'[20]anal term'!#REF!</definedName>
    <definedName name="____BLO83">'[21]anal term'!#REF!</definedName>
    <definedName name="____CAL50" localSheetId="0">[11]insumo!$D$11</definedName>
    <definedName name="____CAL50">[12]insumo!$D$11</definedName>
    <definedName name="____CAN1" localSheetId="0">[20]Volumenes!#REF!</definedName>
    <definedName name="____CAN1">[21]Volumenes!#REF!</definedName>
    <definedName name="____CAN2" localSheetId="0">[20]Volumenes!#REF!</definedName>
    <definedName name="____CAN2">[21]Volumenes!#REF!</definedName>
    <definedName name="____CAN3" localSheetId="0">[20]Volumenes!#REF!</definedName>
    <definedName name="____CAN3">[21]Volumenes!#REF!</definedName>
    <definedName name="____DES3" localSheetId="0">'[20]Ana-Sanit.'!#REF!</definedName>
    <definedName name="____DES3">'[21]Ana-Sanit.'!#REF!</definedName>
    <definedName name="____F" localSheetId="0">#REF!</definedName>
    <definedName name="____F">#REF!</definedName>
    <definedName name="____hor140" localSheetId="0">#REF!</definedName>
    <definedName name="____hor140">#REF!</definedName>
    <definedName name="____hor210">'[4]anal term'!$G$1512</definedName>
    <definedName name="____hor280" localSheetId="0">[16]Analisis!$D$63</definedName>
    <definedName name="____hor280">[17]Analisis!$D$63</definedName>
    <definedName name="____k1">[22]Precios!$A$4:$F$1576</definedName>
    <definedName name="____k2">[23]Precios!$A$4:$F$1576</definedName>
    <definedName name="____k3">[22]Precios!$A$4:$F$1576</definedName>
    <definedName name="____MZ1155" localSheetId="0">[11]Mezcla!$F$37</definedName>
    <definedName name="____MZ1155">[12]Mezcla!$F$37</definedName>
    <definedName name="____mz125" localSheetId="0">[11]Mezcla!#REF!</definedName>
    <definedName name="____mz125">[12]Mezcla!#REF!</definedName>
    <definedName name="____MZ13" localSheetId="0">[11]Mezcla!#REF!</definedName>
    <definedName name="____MZ13">[12]Mezcla!#REF!</definedName>
    <definedName name="____MZ14" localSheetId="0">[11]Mezcla!#REF!</definedName>
    <definedName name="____MZ14">[12]Mezcla!#REF!</definedName>
    <definedName name="____MZ16" localSheetId="0">#REF!</definedName>
    <definedName name="____MZ16">#REF!</definedName>
    <definedName name="____MZ17" localSheetId="0">[11]Mezcla!#REF!</definedName>
    <definedName name="____MZ17">[12]Mezcla!#REF!</definedName>
    <definedName name="____PA1" localSheetId="0">[20]Volumenes!#REF!</definedName>
    <definedName name="____PA1">[21]Volumenes!#REF!</definedName>
    <definedName name="____pu1" localSheetId="0">#REF!</definedName>
    <definedName name="____pu1">#REF!</definedName>
    <definedName name="____pu10" localSheetId="0">#REF!</definedName>
    <definedName name="____pu10">#REF!</definedName>
    <definedName name="____pu2" localSheetId="0">#REF!</definedName>
    <definedName name="____pu2">#REF!</definedName>
    <definedName name="____pu4">[13]Sheet4!$E$1:$E$65536</definedName>
    <definedName name="____pu5">[13]Sheet5!$E$1:$E$65536</definedName>
    <definedName name="____PU6" localSheetId="0">#REF!</definedName>
    <definedName name="____PU6">#REF!</definedName>
    <definedName name="____pu7" localSheetId="0">#REF!</definedName>
    <definedName name="____pu7">#REF!</definedName>
    <definedName name="____pu8" localSheetId="0">#REF!</definedName>
    <definedName name="____pu8">#REF!</definedName>
    <definedName name="____PVC2">#REF!</definedName>
    <definedName name="____PVC4">#REF!</definedName>
    <definedName name="____PVC6">#REF!</definedName>
    <definedName name="____TC110">#REF!</definedName>
    <definedName name="____VAR12">[10]Precio!$F$12</definedName>
    <definedName name="____VAR38">[10]Precio!$F$11</definedName>
    <definedName name="____VOB1" localSheetId="0">[20]Volumenes!#REF!</definedName>
    <definedName name="____VOB1">[21]Volumenes!#REF!</definedName>
    <definedName name="____YE42">'[18]Pu-Sanit.'!$C$194</definedName>
    <definedName name="____za1">'[19]Anal. horm.'!$F$222</definedName>
    <definedName name="____ZC1" localSheetId="0">#REF!</definedName>
    <definedName name="____ZC1">#REF!</definedName>
    <definedName name="____ZE1" localSheetId="0">#REF!</definedName>
    <definedName name="____ZE1">#REF!</definedName>
    <definedName name="____ZE2" localSheetId="0">#REF!</definedName>
    <definedName name="____ZE2">#REF!</definedName>
    <definedName name="____ZE3">#REF!</definedName>
    <definedName name="____ZE4">#REF!</definedName>
    <definedName name="____ZE5">#REF!</definedName>
    <definedName name="____ZE6">#REF!</definedName>
    <definedName name="___Blo62" localSheetId="0">[24]Volumenes!#REF!</definedName>
    <definedName name="___Blo62">[25]Volumenes!#REF!</definedName>
    <definedName name="___BLO83" localSheetId="0">'[24]anal term'!#REF!</definedName>
    <definedName name="___BLO83">'[25]anal term'!#REF!</definedName>
    <definedName name="___CAL50" localSheetId="0">[11]insumo!$D$11</definedName>
    <definedName name="___CAL50">[12]insumo!$D$11</definedName>
    <definedName name="___CAN1" localSheetId="0">[24]Volumenes!#REF!</definedName>
    <definedName name="___CAN1">[25]Volumenes!#REF!</definedName>
    <definedName name="___CAN2" localSheetId="0">[24]Volumenes!#REF!</definedName>
    <definedName name="___CAN2">[25]Volumenes!#REF!</definedName>
    <definedName name="___CAN3" localSheetId="0">[24]Volumenes!#REF!</definedName>
    <definedName name="___CAN3">[25]Volumenes!#REF!</definedName>
    <definedName name="___CTC220" localSheetId="0">#REF!</definedName>
    <definedName name="___CTC220">#REF!</definedName>
    <definedName name="___DES3" localSheetId="0">'[24]Ana-Sanit.'!#REF!</definedName>
    <definedName name="___DES3">'[25]Ana-Sanit.'!#REF!</definedName>
    <definedName name="___F" localSheetId="0">'[6]Hato Mayor Dic.2010'!#REF!</definedName>
    <definedName name="___F">'[7]Hato Mayor Dic.2010'!#REF!</definedName>
    <definedName name="___hor140" localSheetId="0">#REF!</definedName>
    <definedName name="___hor140">#REF!</definedName>
    <definedName name="___hor210" localSheetId="0">#REF!</definedName>
    <definedName name="___hor280" localSheetId="0">[26]Analisis!$D$63</definedName>
    <definedName name="___k1">[22]Precios!$A$4:$F$1576</definedName>
    <definedName name="___k2">[23]Precios!$A$4:$F$1576</definedName>
    <definedName name="___k3">[22]Precios!$A$4:$F$1576</definedName>
    <definedName name="___MZ1155" localSheetId="0">[8]Mezcla!$F$37</definedName>
    <definedName name="___MZ1155">[9]Mezcla!$F$37</definedName>
    <definedName name="___mz125" localSheetId="0">[8]Mezcla!#REF!</definedName>
    <definedName name="___mz125">[9]Mezcla!#REF!</definedName>
    <definedName name="___MZ13" localSheetId="0">[8]Mezcla!#REF!</definedName>
    <definedName name="___MZ13">[9]Mezcla!#REF!</definedName>
    <definedName name="___MZ14" localSheetId="0">[8]Mezcla!#REF!</definedName>
    <definedName name="___MZ14">[9]Mezcla!#REF!</definedName>
    <definedName name="___MZ16" localSheetId="0">#REF!</definedName>
    <definedName name="___MZ16">#REF!</definedName>
    <definedName name="___MZ17" localSheetId="0">[8]Mezcla!#REF!</definedName>
    <definedName name="___MZ17">[9]Mezcla!#REF!</definedName>
    <definedName name="___PA1" localSheetId="0">[24]Volumenes!#REF!</definedName>
    <definedName name="___PA1">[25]Volumenes!#REF!</definedName>
    <definedName name="___PH140" localSheetId="0">#REF!</definedName>
    <definedName name="___PH140">#REF!</definedName>
    <definedName name="___PH160" localSheetId="0">#REF!</definedName>
    <definedName name="___PH160">#REF!</definedName>
    <definedName name="___PH180" localSheetId="0">#REF!</definedName>
    <definedName name="___PH180">#REF!</definedName>
    <definedName name="___PH210">#REF!</definedName>
    <definedName name="___PH240">#REF!</definedName>
    <definedName name="___PH250">#REF!</definedName>
    <definedName name="___PH260">#REF!</definedName>
    <definedName name="___PH280">#REF!</definedName>
    <definedName name="___PH300">#REF!</definedName>
    <definedName name="___PH315">#REF!</definedName>
    <definedName name="___PH350">#REF!</definedName>
    <definedName name="___PH400">#REF!</definedName>
    <definedName name="___PTC110">#REF!</definedName>
    <definedName name="___PTC220">#REF!</definedName>
    <definedName name="___pu1" localSheetId="0">#REF!</definedName>
    <definedName name="___pu10" localSheetId="0">#REF!</definedName>
    <definedName name="___pu2" localSheetId="0">#REF!</definedName>
    <definedName name="___pu4">[13]Sheet4!$E$1:$E$65536</definedName>
    <definedName name="___pu5">[13]Sheet5!$E$1:$E$65536</definedName>
    <definedName name="___PU6" localSheetId="0">#REF!</definedName>
    <definedName name="___pu7" localSheetId="0">#REF!</definedName>
    <definedName name="___pu8" localSheetId="0">#REF!</definedName>
    <definedName name="___PVC2">#REF!</definedName>
    <definedName name="___PVC4">#REF!</definedName>
    <definedName name="___PVC6">#REF!</definedName>
    <definedName name="___TC110">#REF!</definedName>
    <definedName name="___TC220">#REF!</definedName>
    <definedName name="___VAR12">[10]Precio!$F$12</definedName>
    <definedName name="___VAR38">[10]Precio!$F$11</definedName>
    <definedName name="___VOB1" localSheetId="0">[24]Volumenes!#REF!</definedName>
    <definedName name="___VOB1">[25]Volumenes!#REF!</definedName>
    <definedName name="___YE42" localSheetId="0">'[27]Pu-Sanit.'!$C$194</definedName>
    <definedName name="___YE42">'[28]Pu-Sanit.'!$C$194</definedName>
    <definedName name="___za1">'[19]Anal. horm.'!$F$222</definedName>
    <definedName name="___ZC1" localSheetId="0">#REF!</definedName>
    <definedName name="___ZC1">#REF!</definedName>
    <definedName name="___ZE1" localSheetId="0">#REF!</definedName>
    <definedName name="___ZE1">#REF!</definedName>
    <definedName name="___ZE2" localSheetId="0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[3]A!#REF!</definedName>
    <definedName name="__123Graph_B" hidden="1">[3]A!#REF!</definedName>
    <definedName name="__123Graph_C" hidden="1">[3]A!#REF!</definedName>
    <definedName name="__123Graph_D" hidden="1">[3]A!#REF!</definedName>
    <definedName name="__123Graph_E" hidden="1">[3]A!#REF!</definedName>
    <definedName name="__123Graph_F" hidden="1">[3]A!#REF!</definedName>
    <definedName name="__Blo62" localSheetId="0">[20]Volumenes!#REF!</definedName>
    <definedName name="__Blo62">[21]Volumenes!#REF!</definedName>
    <definedName name="__BLO83" localSheetId="0">'[20]anal term'!#REF!</definedName>
    <definedName name="__BLO83">'[21]anal term'!#REF!</definedName>
    <definedName name="__CAL50" localSheetId="0">#REF!</definedName>
    <definedName name="__CAL50">#REF!</definedName>
    <definedName name="__CAN1" localSheetId="0">[20]Volumenes!#REF!</definedName>
    <definedName name="__CAN1">[21]Volumenes!#REF!</definedName>
    <definedName name="__CAN2" localSheetId="0">[20]Volumenes!#REF!</definedName>
    <definedName name="__CAN2">[21]Volumenes!#REF!</definedName>
    <definedName name="__CAN3" localSheetId="0">[20]Volumenes!#REF!</definedName>
    <definedName name="__CAN3">[21]Volumenes!#REF!</definedName>
    <definedName name="__CTC220" localSheetId="0">#REF!</definedName>
    <definedName name="__CTC220">#REF!</definedName>
    <definedName name="__DES3" localSheetId="0">'[20]Ana-Sanit.'!#REF!</definedName>
    <definedName name="__DES3">'[21]Ana-Sanit.'!#REF!</definedName>
    <definedName name="__F" localSheetId="0">#REF!</definedName>
    <definedName name="__F">#REF!</definedName>
    <definedName name="__FER90" localSheetId="0">#REF!</definedName>
    <definedName name="__FER90">#REF!</definedName>
    <definedName name="__FIN50" localSheetId="0">#REF!</definedName>
    <definedName name="__FIN50">#REF!</definedName>
    <definedName name="__hor140">#REF!</definedName>
    <definedName name="__hor210" localSheetId="0">#REF!</definedName>
    <definedName name="__hor280" localSheetId="0">[29]Analisis!$D$63</definedName>
    <definedName name="__inc2" localSheetId="0">#REF!</definedName>
    <definedName name="__inc2">#REF!</definedName>
    <definedName name="__inc3" localSheetId="0">#REF!</definedName>
    <definedName name="__inc3">#REF!</definedName>
    <definedName name="__inc4" localSheetId="0">#REF!</definedName>
    <definedName name="__inc4">#REF!</definedName>
    <definedName name="__inc5">#REF!</definedName>
    <definedName name="__inc6">#REF!</definedName>
    <definedName name="__inc7">#REF!</definedName>
    <definedName name="__INC8">#REF!</definedName>
    <definedName name="__IntlFixup" hidden="1">TRUE</definedName>
    <definedName name="__k1">[22]Precios!$A$4:$F$1576</definedName>
    <definedName name="__k2">[23]Precios!$A$4:$F$1576</definedName>
    <definedName name="__k3">[22]Precios!$A$4:$F$1576</definedName>
    <definedName name="__MOV02" localSheetId="0">#REF!</definedName>
    <definedName name="__MOV02">#REF!</definedName>
    <definedName name="__MOV03" localSheetId="0">#REF!</definedName>
    <definedName name="__MOV03">#REF!</definedName>
    <definedName name="__MUR100" localSheetId="0">#REF!</definedName>
    <definedName name="__MUR100">#REF!</definedName>
    <definedName name="__MUR12">#REF!</definedName>
    <definedName name="__MUR14">#REF!</definedName>
    <definedName name="__MUR36">#REF!</definedName>
    <definedName name="__mur6">#REF!</definedName>
    <definedName name="__MUR90">#REF!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A1" localSheetId="0">[20]Volumenes!#REF!</definedName>
    <definedName name="__PA1">[21]Volumenes!#REF!</definedName>
    <definedName name="__PAN101" localSheetId="0">#REF!</definedName>
    <definedName name="__PAN101">#REF!</definedName>
    <definedName name="__PAN11" localSheetId="0">#REF!</definedName>
    <definedName name="__PAN11">#REF!</definedName>
    <definedName name="__PAN36" localSheetId="0">#REF!</definedName>
    <definedName name="__PAN36">#REF!</definedName>
    <definedName name="__PAN51">#REF!</definedName>
    <definedName name="__PAN71">#REF!</definedName>
    <definedName name="__PH140">#REF!</definedName>
    <definedName name="__PH160">#REF!</definedName>
    <definedName name="__PH180">#REF!</definedName>
    <definedName name="__PH210">#REF!</definedName>
    <definedName name="__PH240">#REF!</definedName>
    <definedName name="__PH250">#REF!</definedName>
    <definedName name="__PH260">#REF!</definedName>
    <definedName name="__PH280">#REF!</definedName>
    <definedName name="__PH300">#REF!</definedName>
    <definedName name="__PH315">#REF!</definedName>
    <definedName name="__PH350">#REF!</definedName>
    <definedName name="__PH400">#REF!</definedName>
    <definedName name="__PTC110">#REF!</definedName>
    <definedName name="__PTC220">#REF!</definedName>
    <definedName name="__pu1" localSheetId="0">#REF!</definedName>
    <definedName name="__pu10" localSheetId="0">#REF!</definedName>
    <definedName name="__pu2" localSheetId="0">#REF!</definedName>
    <definedName name="__pu3">#REF!</definedName>
    <definedName name="__pu4" localSheetId="0">[30]Sheet4!$E$1:$E$65536</definedName>
    <definedName name="__pu5" localSheetId="0">[30]Sheet5!$E$1:$E$65536</definedName>
    <definedName name="__PU6" localSheetId="0">#REF!</definedName>
    <definedName name="__pu7" localSheetId="0">#REF!</definedName>
    <definedName name="__pu8" localSheetId="0">#REF!</definedName>
    <definedName name="__PVC2">#REF!</definedName>
    <definedName name="__PVC4">#REF!</definedName>
    <definedName name="__PVC6">#REF!</definedName>
    <definedName name="__SUB1" localSheetId="0">[31]Análisis!#REF!</definedName>
    <definedName name="__TC110" localSheetId="0">#REF!</definedName>
    <definedName name="__TC110">#REF!</definedName>
    <definedName name="__TC220" localSheetId="0">#REF!</definedName>
    <definedName name="__TC220">#REF!</definedName>
    <definedName name="__VAR12">[10]Precio!$F$12</definedName>
    <definedName name="__VAR38">[10]Precio!$F$11</definedName>
    <definedName name="__VOB1" localSheetId="0">[20]Volumenes!#REF!</definedName>
    <definedName name="__VOB1">[21]Volumenes!#REF!</definedName>
    <definedName name="__YE42">'[18]Pu-Sanit.'!$C$194</definedName>
    <definedName name="__za1">'[19]Anal. horm.'!$F$222</definedName>
    <definedName name="__ZC1" localSheetId="0">#REF!</definedName>
    <definedName name="__ZC1">#REF!</definedName>
    <definedName name="__ZE1" localSheetId="0">#REF!</definedName>
    <definedName name="__ZE1">#REF!</definedName>
    <definedName name="__ZE2" localSheetId="0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1">[32]A!#REF!</definedName>
    <definedName name="_25" hidden="1">'[33]ANALISIS STO DGO'!#REF!</definedName>
    <definedName name="_ALB01" localSheetId="0">#REF!</definedName>
    <definedName name="_ALB01">#REF!</definedName>
    <definedName name="_ALB02" localSheetId="0">#REF!</definedName>
    <definedName name="_ALB02">#REF!</definedName>
    <definedName name="_ALB03" localSheetId="0">#REF!</definedName>
    <definedName name="_ALB03">#REF!</definedName>
    <definedName name="_AZM3">#REF!</definedName>
    <definedName name="_blo2">[34]Precio!$F$137</definedName>
    <definedName name="_BLO6" localSheetId="0">[27]Mat!$D$38</definedName>
    <definedName name="_BLO6">[28]Mat!$D$38</definedName>
    <definedName name="_Blo62" localSheetId="0">[35]Volumenes!#REF!</definedName>
    <definedName name="_BLO83" localSheetId="0">'[35]anal term'!#REF!</definedName>
    <definedName name="_BTU18" localSheetId="0">'[36]Pres. '!#REF!</definedName>
    <definedName name="_BTU18">'[36]Pres. '!#REF!</definedName>
    <definedName name="_btu36" localSheetId="0">'[36]Pres. '!#REF!</definedName>
    <definedName name="_btu36">'[36]Pres. '!#REF!</definedName>
    <definedName name="_CAL50" localSheetId="0">#REF!</definedName>
    <definedName name="_CAL50">#REF!</definedName>
    <definedName name="_CAN1" localSheetId="0">[35]Volumenes!#REF!</definedName>
    <definedName name="_CAN2" localSheetId="0">[35]Volumenes!#REF!</definedName>
    <definedName name="_CAN3" localSheetId="0">[35]Volumenes!#REF!</definedName>
    <definedName name="_car" localSheetId="0">#REF!</definedName>
    <definedName name="_car">#REF!</definedName>
    <definedName name="_CBN1" localSheetId="0">#REF!</definedName>
    <definedName name="_CBN1">#REF!</definedName>
    <definedName name="_CBN2" localSheetId="0">#REF!</definedName>
    <definedName name="_CBN2">#REF!</definedName>
    <definedName name="_CBN3">#REF!</definedName>
    <definedName name="_CBN4">#REF!</definedName>
    <definedName name="_CCN1">#REF!</definedName>
    <definedName name="_CCN2">#REF!</definedName>
    <definedName name="_CDN1">#REF!</definedName>
    <definedName name="_CDN2">#REF!</definedName>
    <definedName name="_CTC220">[37]M.O.!$C$517</definedName>
    <definedName name="_DES3" localSheetId="0">'[35]Ana-Sanit.'!#REF!</definedName>
    <definedName name="_F" localSheetId="0">#REF!</definedName>
    <definedName name="_f547406" localSheetId="0">#REF!</definedName>
    <definedName name="_f547406">#REF!</definedName>
    <definedName name="_f547409" localSheetId="0">#REF!</definedName>
    <definedName name="_f547409">#REF!</definedName>
    <definedName name="_FER90">#REF!</definedName>
    <definedName name="_Fill" hidden="1">#REF!</definedName>
    <definedName name="_xlnm._FilterDatabase" localSheetId="0" hidden="1">'destacamento tipo II'!$B$8:$H$225</definedName>
    <definedName name="_FIN50" localSheetId="0">#REF!</definedName>
    <definedName name="_FIN50">#REF!</definedName>
    <definedName name="_hor140" localSheetId="0">#REF!</definedName>
    <definedName name="_hor210" localSheetId="0">#REF!</definedName>
    <definedName name="_hor280" localSheetId="0">[29]Analisis!$D$63</definedName>
    <definedName name="_inc2" localSheetId="0">#REF!</definedName>
    <definedName name="_inc2">#REF!</definedName>
    <definedName name="_inc3" localSheetId="0">#REF!</definedName>
    <definedName name="_inc3">#REF!</definedName>
    <definedName name="_inc4" localSheetId="0">#REF!</definedName>
    <definedName name="_inc4">#REF!</definedName>
    <definedName name="_inc5">#REF!</definedName>
    <definedName name="_inc6">#REF!</definedName>
    <definedName name="_inc7">#REF!</definedName>
    <definedName name="_INC8">#REF!</definedName>
    <definedName name="_k1">[22]Precios!$A$4:$F$1576</definedName>
    <definedName name="_k2">[23]Precios!$A$4:$F$1576</definedName>
    <definedName name="_k3">[22]Precios!$A$4:$F$1576</definedName>
    <definedName name="_Key1" localSheetId="0" hidden="1">'[38]ANALISIS STO DGO'!#REF!</definedName>
    <definedName name="_Key2" localSheetId="0" hidden="1">'[38]ANALISIS STO DGO'!#REF!</definedName>
    <definedName name="_key3" localSheetId="0" hidden="1">'[39]ANALISIS STO DGO'!#REF!</definedName>
    <definedName name="_key3" hidden="1">'[39]ANALISIS STO DGO'!#REF!</definedName>
    <definedName name="_MAN1" localSheetId="0">#REF!</definedName>
    <definedName name="_MAN1">#REF!</definedName>
    <definedName name="_MAN2" localSheetId="0">#REF!</definedName>
    <definedName name="_MAN2">#REF!</definedName>
    <definedName name="_MAN3" localSheetId="0">#REF!</definedName>
    <definedName name="_MAN3">#REF!</definedName>
    <definedName name="_MBN1">#REF!</definedName>
    <definedName name="_MBN2">#REF!</definedName>
    <definedName name="_MBN3">#REF!</definedName>
    <definedName name="_MBN4">#REF!</definedName>
    <definedName name="_MCN1">#REF!</definedName>
    <definedName name="_MCN2">#REF!</definedName>
    <definedName name="_MDN1">#REF!</definedName>
    <definedName name="_MDN2">#REF!</definedName>
    <definedName name="_mob2">[34]Precio!$F$143</definedName>
    <definedName name="_MOV02" localSheetId="0">#REF!</definedName>
    <definedName name="_MOV02">#REF!</definedName>
    <definedName name="_MOV03" localSheetId="0">#REF!</definedName>
    <definedName name="_MOV03">#REF!</definedName>
    <definedName name="_MUB1" localSheetId="0">#REF!</definedName>
    <definedName name="_MUB1">#REF!</definedName>
    <definedName name="_MUB2">#REF!</definedName>
    <definedName name="_MUB3">#REF!</definedName>
    <definedName name="_MUB4">#REF!</definedName>
    <definedName name="_MUR100">#REF!</definedName>
    <definedName name="_MUR12">#REF!</definedName>
    <definedName name="_MUR14">#REF!</definedName>
    <definedName name="_MUR36">#REF!</definedName>
    <definedName name="_mur6">#REF!</definedName>
    <definedName name="_MUR90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P1">#REF!</definedName>
    <definedName name="_OP2">#REF!</definedName>
    <definedName name="_OP3">#REF!</definedName>
    <definedName name="_Order1" hidden="1">255</definedName>
    <definedName name="_Order2" hidden="1">255</definedName>
    <definedName name="_PA1" localSheetId="0">[35]Volumenes!#REF!</definedName>
    <definedName name="_pan1">[34]Precio!$F$149</definedName>
    <definedName name="_PAN101" localSheetId="0">#REF!</definedName>
    <definedName name="_PAN101">#REF!</definedName>
    <definedName name="_PAN11" localSheetId="0">#REF!</definedName>
    <definedName name="_PAN11">#REF!</definedName>
    <definedName name="_pan12">[34]Precio!$F$160</definedName>
    <definedName name="_pan22">[34]Precio!$F$170</definedName>
    <definedName name="_pan3">[34]Precio!$F$151</definedName>
    <definedName name="_PAN36" localSheetId="0">#REF!</definedName>
    <definedName name="_PAN36">#REF!</definedName>
    <definedName name="_PAN51" localSheetId="0">#REF!</definedName>
    <definedName name="_PAN51">#REF!</definedName>
    <definedName name="_pan6">[34]Precio!$F$154</definedName>
    <definedName name="_pan7">[34]Precio!$F$155</definedName>
    <definedName name="_PAN71" localSheetId="0">#REF!</definedName>
    <definedName name="_PAN71">#REF!</definedName>
    <definedName name="_PH080" localSheetId="0">#REF!</definedName>
    <definedName name="_PH080">#REF!</definedName>
    <definedName name="_PH100" localSheetId="0">#REF!</definedName>
    <definedName name="_PH100">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45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H450">#REF!</definedName>
    <definedName name="_PH500">#REF!</definedName>
    <definedName name="_pl1" localSheetId="0">[40]analisis!$G$2432</definedName>
    <definedName name="_pl12" localSheetId="0">[40]analisis!$G$2477</definedName>
    <definedName name="_pl316" localSheetId="0">[40]analisis!$G$2513</definedName>
    <definedName name="_pl38" localSheetId="0">[40]analisis!$G$2486</definedName>
    <definedName name="_PTC110" localSheetId="0">#REF!</definedName>
    <definedName name="_PTC110">#REF!</definedName>
    <definedName name="_PTC220" localSheetId="0">#REF!</definedName>
    <definedName name="_PTC220">#REF!</definedName>
    <definedName name="_pu1" localSheetId="0">#REF!</definedName>
    <definedName name="_pu10" localSheetId="0">#REF!</definedName>
    <definedName name="_pu2" localSheetId="0">#REF!</definedName>
    <definedName name="_pu3">#REF!</definedName>
    <definedName name="_pu4" localSheetId="0">[41]Sheet4!$E$1:$E$65536</definedName>
    <definedName name="_pu5" localSheetId="0">[41]Sheet5!$E$1:$E$65536</definedName>
    <definedName name="_PU6" localSheetId="0">#REF!</definedName>
    <definedName name="_pu7" localSheetId="0">#REF!</definedName>
    <definedName name="_pu8" localSheetId="0">#REF!</definedName>
    <definedName name="_PVC2">#REF!</definedName>
    <definedName name="_PVC4">#REF!</definedName>
    <definedName name="_PVC6">#REF!</definedName>
    <definedName name="_Regression_Int" hidden="1">1</definedName>
    <definedName name="_SLU48" localSheetId="0">#REF!</definedName>
    <definedName name="_SLU48">#REF!</definedName>
    <definedName name="_SLU910" localSheetId="0">#REF!</definedName>
    <definedName name="_SLU910">#REF!</definedName>
    <definedName name="_Sort" localSheetId="0" hidden="1">'[38]ANALISIS STO DGO'!#REF!</definedName>
    <definedName name="_SUB1" localSheetId="0">[31]Análisis!#REF!</definedName>
    <definedName name="_tax1">[42]Factura!#REF!</definedName>
    <definedName name="_tax2">[42]Factura!#REF!</definedName>
    <definedName name="_tax3">[42]Factura!#REF!</definedName>
    <definedName name="_tax4">[42]Factura!#REF!</definedName>
    <definedName name="_TC110" localSheetId="0">#REF!</definedName>
    <definedName name="_TC110">#REF!</definedName>
    <definedName name="_TC220" localSheetId="0">#REF!</definedName>
    <definedName name="_TC220">#REF!</definedName>
    <definedName name="_td6">[43]Equipos!$E$11</definedName>
    <definedName name="_TUB24" localSheetId="0">#REF!</definedName>
    <definedName name="_TUB24">#REF!</definedName>
    <definedName name="_VAR12">[10]Precio!$F$12</definedName>
    <definedName name="_VAR38">[10]Precio!$F$11</definedName>
    <definedName name="_VOB1" localSheetId="0">[35]Volumenes!#REF!</definedName>
    <definedName name="_YE42">'[18]Pu-Sanit.'!$C$194</definedName>
    <definedName name="_za1">'[19]Anal. horm.'!$F$222</definedName>
    <definedName name="_ZC1" localSheetId="0">#REF!</definedName>
    <definedName name="_ZE1" localSheetId="0">#REF!</definedName>
    <definedName name="_ZE2" localSheetId="0">#REF!</definedName>
    <definedName name="_ZE3">#REF!</definedName>
    <definedName name="_ZE4">#REF!</definedName>
    <definedName name="_ZE5">#REF!</definedName>
    <definedName name="_ZE6">#REF!</definedName>
    <definedName name="A" localSheetId="0">'[18]anal term'!$C$7</definedName>
    <definedName name="A.I.US" localSheetId="0">[44]Resumen!#REF!</definedName>
    <definedName name="A.I.US">[45]Resumen!#REF!</definedName>
    <definedName name="aa" localSheetId="0">#REF!</definedName>
    <definedName name="aa_2">"$#REF!.$B$109"</definedName>
    <definedName name="aa_3">"$#REF!.$B$109"</definedName>
    <definedName name="AAAA">[46]ANA!$F$932</definedName>
    <definedName name="aaaaa" localSheetId="0">#REF!</definedName>
    <definedName name="aaaaa">#REF!</definedName>
    <definedName name="aaaaaaa" localSheetId="0">#REF!</definedName>
    <definedName name="AAG">[10]Precio!$F$20</definedName>
    <definedName name="AAPA">[34]Precio!$F$25</definedName>
    <definedName name="AAPE">[34]Precio!$F$24</definedName>
    <definedName name="ab" localSheetId="0">#REF!</definedName>
    <definedName name="ababa1" localSheetId="0">[35]Volumenes!#REF!</definedName>
    <definedName name="ababa2" localSheetId="0">[35]Volumenes!#REF!</definedName>
    <definedName name="ababa3" localSheetId="0">[35]Volumenes!#REF!</definedName>
    <definedName name="abaco1" localSheetId="0">[35]Volumenes!#REF!</definedName>
    <definedName name="abaco2" localSheetId="0">[35]Volumenes!#REF!</definedName>
    <definedName name="abaco3" localSheetId="0">[35]Volumenes!#REF!</definedName>
    <definedName name="abanico">'[36]Pres. '!#REF!</definedName>
    <definedName name="ABANICOCONLUZ">[37]Materiales!$E$58</definedName>
    <definedName name="ABANICODEPARED" localSheetId="0">[47]Analisis!$F$474</definedName>
    <definedName name="ABANICODEPARED">[48]Analisis!$F$474</definedName>
    <definedName name="ABANICOSINLUZ">[37]Materiales!$E$59</definedName>
    <definedName name="ABANICOTECHO">[49]Analisis!$F$446</definedName>
    <definedName name="ABANICOTECHOS" localSheetId="0">[47]Analisis!$F$469</definedName>
    <definedName name="ABANICOTECHOS">[48]Analisis!$F$469</definedName>
    <definedName name="ABN" localSheetId="0">#REF!</definedName>
    <definedName name="ABN">#REF!</definedName>
    <definedName name="ABULT" localSheetId="0">#REF!</definedName>
    <definedName name="ABULT">#REF!</definedName>
    <definedName name="ac" localSheetId="0">#REF!</definedName>
    <definedName name="ACA_1">'[50]A-BASICOS'!$A$2024:$G$2024</definedName>
    <definedName name="ACA_2" localSheetId="0">#REF!</definedName>
    <definedName name="ACA_2">#REF!</definedName>
    <definedName name="ACA_6" localSheetId="0">#REF!</definedName>
    <definedName name="ACA_6">#REF!</definedName>
    <definedName name="ACA_7" localSheetId="0">#REF!</definedName>
    <definedName name="ACA_7">#REF!</definedName>
    <definedName name="ACAHOR175">#REF!</definedName>
    <definedName name="ACAHOR3">#REF!</definedName>
    <definedName name="ACAHOR4">#REF!</definedName>
    <definedName name="ACAHOR5">#REF!</definedName>
    <definedName name="ACAINBL" localSheetId="0">#REF!</definedName>
    <definedName name="ACAINVIG">#REF!</definedName>
    <definedName name="ACAINZAP">#REF!</definedName>
    <definedName name="acarreo">'[51]Listado Equipos a utilizar'!#REF!</definedName>
    <definedName name="ACARREO12BLOCK12" localSheetId="0">#REF!</definedName>
    <definedName name="ACARREO12BLOCK12">#REF!</definedName>
    <definedName name="ACARREO12BLOCK6" localSheetId="0">#REF!</definedName>
    <definedName name="ACARREO12BLOCK6">#REF!</definedName>
    <definedName name="ACARREO12BLOCK8" localSheetId="0">#REF!</definedName>
    <definedName name="ACARREO12BLOCK8">#REF!</definedName>
    <definedName name="ACARREOADO50080">#REF!</definedName>
    <definedName name="ACARREOADO511">#REF!</definedName>
    <definedName name="ACARREOADO604">#REF!</definedName>
    <definedName name="ACARREOBLINTEL6X8X8">#REF!</definedName>
    <definedName name="ACARREOBLINTEL8X8X8">#REF!</definedName>
    <definedName name="ACARREOBLOCALPER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6DEC">#REF!</definedName>
    <definedName name="ACARREOBLOCK6TEX">#REF!</definedName>
    <definedName name="ACARREOBLOCK8">#REF!</definedName>
    <definedName name="ACARREOBLOCK8DEC">#REF!</definedName>
    <definedName name="ACARREOBLOCK8TEX">#REF!</definedName>
    <definedName name="ACARREOBLOVIGA6">#REF!</definedName>
    <definedName name="ACARREOBLOVIGA8">#REF!</definedName>
    <definedName name="ACARREOBLOVJE">#REF!</definedName>
    <definedName name="ACARREOGRA3030">#REF!</definedName>
    <definedName name="ACARREOGRA4040">#REF!</definedName>
    <definedName name="ACARREOGRANITOVJE">#REF!</definedName>
    <definedName name="ACARREOLAV1">#REF!</definedName>
    <definedName name="ACARREOLAV2">#REF!</definedName>
    <definedName name="ACARREOPISOS">#REF!</definedName>
    <definedName name="ACARREOVER">#REF!</definedName>
    <definedName name="ACARREOZOCALOS">#REF!</definedName>
    <definedName name="ACARREPTABLETA">#REF!</definedName>
    <definedName name="Accesorioi">#REF!</definedName>
    <definedName name="AccesorioL">#REF!</definedName>
    <definedName name="ace">'[52]Anal. horm.'!$F$1325</definedName>
    <definedName name="ACECEFRO" localSheetId="0">'[27]Anal. horm.'!$F$1325</definedName>
    <definedName name="ACECEFRO">'[28]Anal. horm.'!$F$1325</definedName>
    <definedName name="ACECOVI" localSheetId="0">#REF!</definedName>
    <definedName name="ACEDIVIMA" localSheetId="0">#REF!</definedName>
    <definedName name="ACEFRA" localSheetId="0">#REF!</definedName>
    <definedName name="ACEFRA">#REF!</definedName>
    <definedName name="ACELORA" localSheetId="0">#REF!</definedName>
    <definedName name="ACENUVI" localSheetId="0">[35]Jornal!#REF!</definedName>
    <definedName name="ACERA" localSheetId="0">#REF!</definedName>
    <definedName name="ACERA">#REF!</definedName>
    <definedName name="acera1" localSheetId="0">#REF!</definedName>
    <definedName name="acera1">#REF!</definedName>
    <definedName name="acera12" localSheetId="0">#REF!</definedName>
    <definedName name="acera12">#REF!</definedName>
    <definedName name="ACERAES" localSheetId="0">#REF!</definedName>
    <definedName name="aceras" localSheetId="0">[53]ANALISIS!$H$722</definedName>
    <definedName name="aceras">[54]ANALISIS!$H$722</definedName>
    <definedName name="acero" localSheetId="0">#REF!</definedName>
    <definedName name="acero">#REF!</definedName>
    <definedName name="Acero.1er.Enrase.Villas" localSheetId="0">#REF!</definedName>
    <definedName name="Acero.1er.Enrase.Villas">#REF!</definedName>
    <definedName name="Acero.1er.Entrepiso.Villa" localSheetId="0">#REF!</definedName>
    <definedName name="Acero.1er.Entrepiso.Villa">#REF!</definedName>
    <definedName name="Acero.2do.Enrase.Villas">#REF!</definedName>
    <definedName name="Acero.2do.Entrepiso.Villas">#REF!</definedName>
    <definedName name="Acero.3erEnrase.Villas">#REF!</definedName>
    <definedName name="Acero.60">#REF!</definedName>
    <definedName name="Acero.C1.1erN.Villa">'[55]Detalle Acero'!$H$26</definedName>
    <definedName name="Acero.C1.2doN.Villa" localSheetId="0">#REF!</definedName>
    <definedName name="Acero.C1.2doN.Villa">#REF!</definedName>
    <definedName name="Acero.C2.1erN.Villa">'[55]Detalle Acero'!$L$26</definedName>
    <definedName name="Acero.C3.2doN" localSheetId="0">#REF!</definedName>
    <definedName name="Acero.C3.2doN">#REF!</definedName>
    <definedName name="Acero.C4.1erN.Villa" localSheetId="0">#REF!</definedName>
    <definedName name="Acero.C4.1erN.Villa">#REF!</definedName>
    <definedName name="Acero.C4.2doN.Villas" localSheetId="0">#REF!</definedName>
    <definedName name="Acero.C4.2doN.Villas">#REF!</definedName>
    <definedName name="Acero.Losa.Techo.Villas">#REF!</definedName>
    <definedName name="Acero.MA">#REF!</definedName>
    <definedName name="Acero.platea.Villa">'[55]Detalle Acero'!$D$26</definedName>
    <definedName name="Acero.V1E.Villas" localSheetId="0">#REF!</definedName>
    <definedName name="Acero.V1E.Villas">#REF!</definedName>
    <definedName name="Acero.V1T.Villas" localSheetId="0">#REF!</definedName>
    <definedName name="Acero.V1T.Villas">#REF!</definedName>
    <definedName name="Acero.V2E.Villas" localSheetId="0">#REF!</definedName>
    <definedName name="Acero.V2E.Villas">#REF!</definedName>
    <definedName name="Acero.V2T.Villas">#REF!</definedName>
    <definedName name="Acero.V3E.Villas">#REF!</definedName>
    <definedName name="Acero.V3T.Villas">#REF!</definedName>
    <definedName name="Acero.V4E.Villas">#REF!</definedName>
    <definedName name="Acero.V4T.Villas">#REF!</definedName>
    <definedName name="Acero.V5E.Villas">#REF!</definedName>
    <definedName name="Acero.Viga.Platea.Villa">'[55]Detalle Acero'!$F$26</definedName>
    <definedName name="Acero_1">#N/A</definedName>
    <definedName name="Acero_1_2_____Grado_40">[56]Insumos!$B$6:$D$6</definedName>
    <definedName name="Acero_1_4______Grado_40">[56]Insumos!$B$7:$D$7</definedName>
    <definedName name="Acero_2">#N/A</definedName>
    <definedName name="Acero_3">#N/A</definedName>
    <definedName name="Acero_3_4__1_____Grado_40">[56]Insumos!$B$8:$D$8</definedName>
    <definedName name="Acero_3_8______Grado_40">[56]Insumos!$B$9:$D$9</definedName>
    <definedName name="Acero_Grado_60">'[57]LISTA DE PRECIO'!$C$6</definedName>
    <definedName name="ACERO1" localSheetId="0">[58]Ana!$F$35</definedName>
    <definedName name="ACERO1\2">[59]Materiales!$C$10</definedName>
    <definedName name="ACERO1\4">[59]Materiales!$C$14</definedName>
    <definedName name="ACERO12" localSheetId="0">[58]Ana!$F$23</definedName>
    <definedName name="ACERO1225" localSheetId="0">[58]Ana!$F$27</definedName>
    <definedName name="ACERO14" localSheetId="0">[58]Ana!$F$11</definedName>
    <definedName name="acero2" localSheetId="0">[60]Ana!$F$35</definedName>
    <definedName name="ACERO3\8">[59]Materiales!$C$9</definedName>
    <definedName name="ACERO34" localSheetId="0">[58]Ana!$F$31</definedName>
    <definedName name="ACERO38" localSheetId="0">[58]Ana!$F$15</definedName>
    <definedName name="ACERO3825" localSheetId="0">[58]Ana!$F$19</definedName>
    <definedName name="ACERO40" localSheetId="0">#REF!</definedName>
    <definedName name="ACERO40">#REF!</definedName>
    <definedName name="ACERO60" localSheetId="0">[61]Mat!$D$15</definedName>
    <definedName name="ACERO601" localSheetId="0">[58]Ana!$F$59</definedName>
    <definedName name="ACERO6012" localSheetId="0">[58]Ana!$F$47</definedName>
    <definedName name="ACERO601225" localSheetId="0">[58]Ana!$F$51</definedName>
    <definedName name="ACERO6034" localSheetId="0">[58]Ana!$F$55</definedName>
    <definedName name="ACERO6035" localSheetId="0">#REF!</definedName>
    <definedName name="ACERO6035">#REF!</definedName>
    <definedName name="ACERO6038" localSheetId="0">[58]Ana!$F$39</definedName>
    <definedName name="ACERO603825" localSheetId="0">[58]Ana!$F$43</definedName>
    <definedName name="acerog40">[62]MATERIALES!$G$7</definedName>
    <definedName name="acerog60">[63]I.HORMIGON!$G$10</definedName>
    <definedName name="aceroi" localSheetId="0">#REF!</definedName>
    <definedName name="aceroi">#REF!</definedName>
    <definedName name="aceroii" localSheetId="0">#REF!</definedName>
    <definedName name="aceroii">#REF!</definedName>
    <definedName name="ACEROMA">[64]Mat!$D$16</definedName>
    <definedName name="aceromalla" localSheetId="0">#REF!</definedName>
    <definedName name="aceromalla">#REF!</definedName>
    <definedName name="ACEROQQ" localSheetId="0">#REF!</definedName>
    <definedName name="ACEROQQ">#REF!</definedName>
    <definedName name="ACEROS" localSheetId="0">#REF!</definedName>
    <definedName name="ACEROS">#REF!</definedName>
    <definedName name="ACEVIAM" localSheetId="0">#REF!</definedName>
    <definedName name="ACEZAMUBL" localSheetId="0">#REF!</definedName>
    <definedName name="ACOMALTATENSIONCONTRA" localSheetId="0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presupuesto" localSheetId="0">[65]Presup.!#REF!</definedName>
    <definedName name="acpresupuesto">[66]Presup.!#REF!</definedName>
    <definedName name="ACR">[37]Materiales!$E$36</definedName>
    <definedName name="Act." localSheetId="0">#REF!</definedName>
    <definedName name="Act.">#REF!</definedName>
    <definedName name="ACUM" localSheetId="0">[32]A!#REF!</definedName>
    <definedName name="ACUM">[32]A!#REF!</definedName>
    <definedName name="ad" localSheetId="0">#REF!</definedName>
    <definedName name="ad">#REF!</definedName>
    <definedName name="ADAMIOSIN" localSheetId="0">#REF!</definedName>
    <definedName name="ADAMIOSIN">#REF!</definedName>
    <definedName name="ADAPH1P">'[18]Pu-Sanit.'!$C$203</definedName>
    <definedName name="ADAPM12P" localSheetId="0">'[35]Pu-Sanit.'!$C$208</definedName>
    <definedName name="ADAPTCPVCH12" localSheetId="0">#REF!</definedName>
    <definedName name="ADAPTCPVCH12">#REF!</definedName>
    <definedName name="ADAPTCPVCH34" localSheetId="0">#REF!</definedName>
    <definedName name="ADAPTCPVCH34">#REF!</definedName>
    <definedName name="ADAPTCPVCM12" localSheetId="0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 localSheetId="0">#REF!</definedName>
    <definedName name="ADHERENCIA" localSheetId="0">[53]ANALISIS!$H$455</definedName>
    <definedName name="ADHERENCIA">[54]ANALISIS!$H$455</definedName>
    <definedName name="ADICIONAL">#N/A</definedName>
    <definedName name="Adicionales" localSheetId="0">#REF!</definedName>
    <definedName name="Adicionales">#REF!</definedName>
    <definedName name="adicionales1" localSheetId="0">[67]Cubicacion!#REF!</definedName>
    <definedName name="adicionales1">[68]Cubicacion!#REF!</definedName>
    <definedName name="ADITIVO" localSheetId="0">#REF!</definedName>
    <definedName name="ADITIVO">#REF!</definedName>
    <definedName name="ADM" localSheetId="0" hidden="1">'[38]ANALISIS STO DGO'!#REF!</definedName>
    <definedName name="adm.a" localSheetId="0" hidden="1">'[38]ANALISIS STO DGO'!#REF!</definedName>
    <definedName name="ADMBL" localSheetId="0" hidden="1">'[38]ANALISIS STO DGO'!#REF!</definedName>
    <definedName name="ADMBL" hidden="1">'[38]ANALISIS STO DGO'!#REF!</definedName>
    <definedName name="ADMINISTRATIVOS" localSheetId="0">#REF!</definedName>
    <definedName name="ADMINISTRATIVOS">#REF!</definedName>
    <definedName name="Adoquín_Mediterráneo_Gris">[56]Insumos!$B$156:$D$156</definedName>
    <definedName name="AG">[10]Precio!$F$21</definedName>
    <definedName name="Agregado" localSheetId="0">[69]Insumos!#REF!</definedName>
    <definedName name="Agregado">[69]Insumos!#REF!</definedName>
    <definedName name="Agregado_2">#N/A</definedName>
    <definedName name="Agregado_3">#N/A</definedName>
    <definedName name="Agregados">[70]Materiales!$B$4</definedName>
    <definedName name="Agregados_Hormigon">[71]Materiales!$B$5</definedName>
    <definedName name="agricola" localSheetId="0">'[51]Listado Equipos a utilizar'!#REF!</definedName>
    <definedName name="agricola">'[51]Listado Equipos a utilizar'!#REF!</definedName>
    <definedName name="AGRMH">[34]Precio!$F$23</definedName>
    <definedName name="AGUA" localSheetId="0">#REF!</definedName>
    <definedName name="AGUA">#REF!</definedName>
    <definedName name="Agua.MA" localSheetId="0">#REF!</definedName>
    <definedName name="Agua.MA">#REF!</definedName>
    <definedName name="Agua.Potable.1erN">[72]Análisis!$F$1816</definedName>
    <definedName name="Agua.Potable.3er.4toy5toN">[72]Análisis!$F$1956</definedName>
    <definedName name="Agua_1">#N/A</definedName>
    <definedName name="Agua_2">#N/A</definedName>
    <definedName name="Agua_3">#N/A</definedName>
    <definedName name="AGUAGL" localSheetId="0">'[73]MATERIALES LISTADO'!$D$8</definedName>
    <definedName name="AGUAGL">'[74]MATERIALES LISTADO'!$D$8</definedName>
    <definedName name="AGUARRAS" localSheetId="0">#REF!</definedName>
    <definedName name="AGUARRAS">#REF!</definedName>
    <definedName name="Aint." localSheetId="0">[35]Volumenes!#REF!</definedName>
    <definedName name="AIRE.ACONDICIONADO" localSheetId="0">#REF!</definedName>
    <definedName name="AIRE.ACONDICIONADO">#REF!</definedName>
    <definedName name="aja" localSheetId="0">#REF!</definedName>
    <definedName name="aja">#REF!</definedName>
    <definedName name="AL" localSheetId="0">#REF!</definedName>
    <definedName name="AL">#REF!</definedName>
    <definedName name="AL0THW" localSheetId="0">'[35]PU-Elect.'!#REF!</definedName>
    <definedName name="AL10_" localSheetId="0">#REF!</definedName>
    <definedName name="AL10_">#REF!</definedName>
    <definedName name="AL10THW" localSheetId="0">'[27]PU-Elect.'!$D$39</definedName>
    <definedName name="AL10THW">'[28]PU-Elect.'!$D$39</definedName>
    <definedName name="AL12_" localSheetId="0">#REF!</definedName>
    <definedName name="AL12_">#REF!</definedName>
    <definedName name="AL14_" localSheetId="0">#REF!</definedName>
    <definedName name="AL14_">#REF!</definedName>
    <definedName name="AL14GALV" localSheetId="0">#REF!</definedName>
    <definedName name="AL14GALV">#REF!</definedName>
    <definedName name="AL18DUPLO">#REF!</definedName>
    <definedName name="AL18GALV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4C">#REF!</definedName>
    <definedName name="AL6_">#REF!</definedName>
    <definedName name="AL8_">#REF!</definedName>
    <definedName name="ALAM">#REF!</definedName>
    <definedName name="ALAM16">[10]Precio!$F$16</definedName>
    <definedName name="ALAM18">[10]Precio!$F$15</definedName>
    <definedName name="alambi" localSheetId="0">#REF!</definedName>
    <definedName name="alambi">#REF!</definedName>
    <definedName name="alambii" localSheetId="0">#REF!</definedName>
    <definedName name="alambii">#REF!</definedName>
    <definedName name="alambiii" localSheetId="0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4" localSheetId="0">#REF!</definedName>
    <definedName name="alambre_4">#REF!</definedName>
    <definedName name="alambre_6" localSheetId="0">#REF!</definedName>
    <definedName name="alambre_6">#REF!</definedName>
    <definedName name="Alambre_galvanizago__18">'[57]LISTA DE PRECIO'!$C$7</definedName>
    <definedName name="Alambre_No._18">[56]Insumos!$B$20:$D$20</definedName>
    <definedName name="Alambre_No.18" localSheetId="0">[75]Insumos!$C$15:$E$15</definedName>
    <definedName name="Alambre_No.18_2">#N/A</definedName>
    <definedName name="Alambre_No.18_3">#N/A</definedName>
    <definedName name="ALAMBRE1_0">[37]Materiales!$E$746</definedName>
    <definedName name="alambre18">[62]MATERIALES!$G$10</definedName>
    <definedName name="Alambre18.MA" localSheetId="0">#REF!</definedName>
    <definedName name="Alambre18.MA">#REF!</definedName>
    <definedName name="ALAMBRED" localSheetId="0">[11]insumo!$D$5</definedName>
    <definedName name="ALAMBRED">[12]insumo!$D$5</definedName>
    <definedName name="alambredulce">[63]I.HORMIGON!$G$12</definedName>
    <definedName name="ALAMBRENo12">[37]Materiales!$E$755</definedName>
    <definedName name="ALAMBREVARILLA">[37]Materiales!$E$661</definedName>
    <definedName name="ALAMBREVINIL12">[37]Materiales!$E$758</definedName>
    <definedName name="ALB" localSheetId="0">'[35]anal term'!#REF!</definedName>
    <definedName name="ALB_001" localSheetId="0">#REF!</definedName>
    <definedName name="ALB_001">#REF!</definedName>
    <definedName name="ALB_003" localSheetId="0">#REF!</definedName>
    <definedName name="ALB_003">#REF!</definedName>
    <definedName name="ALB_007" localSheetId="0">#REF!</definedName>
    <definedName name="ALB_007">#REF!</definedName>
    <definedName name="ALB1RA" localSheetId="0">#REF!</definedName>
    <definedName name="ALB2DA" localSheetId="0">#REF!</definedName>
    <definedName name="ALBANIL" localSheetId="0">'[35]anal term'!#REF!</definedName>
    <definedName name="ALBANIL2" localSheetId="0">#REF!</definedName>
    <definedName name="ALBANIL3" localSheetId="0">#REF!</definedName>
    <definedName name="Albañil_Dia">[70]MO!$C$14</definedName>
    <definedName name="ale" localSheetId="0">#REF!</definedName>
    <definedName name="ale">#REF!</definedName>
    <definedName name="ALH" localSheetId="0">#REF!</definedName>
    <definedName name="ALH">#REF!</definedName>
    <definedName name="Ali.Desde.Trans.Villas" localSheetId="0">#REF!</definedName>
    <definedName name="Ali.Desde.Trans.Villas">#REF!</definedName>
    <definedName name="aliba1" localSheetId="0">[35]Volumenes!#REF!</definedName>
    <definedName name="aliba2" localSheetId="0">[35]Volumenes!#REF!</definedName>
    <definedName name="aliba3" localSheetId="0">[35]Volumenes!#REF!</definedName>
    <definedName name="aliger1" localSheetId="0">[35]Volumenes!#REF!</definedName>
    <definedName name="aliger2" localSheetId="0">[35]Volumenes!#REF!</definedName>
    <definedName name="aliger3" localSheetId="0">[35]Volumenes!#REF!</definedName>
    <definedName name="Alim.a.Trnsf." localSheetId="0">#REF!</definedName>
    <definedName name="Alim.a.Trnsf.">#REF!</definedName>
    <definedName name="Alq._Madera_Dintel____Incl._M_O">[56]Insumos!$B$122:$D$122</definedName>
    <definedName name="Alq._Madera_P_Antepecho____Incl._M_O" localSheetId="0">[13]Insumos!#REF!</definedName>
    <definedName name="Alq._Madera_P_Col._____Incl._M_O" localSheetId="0">[13]Insumos!#REF!</definedName>
    <definedName name="Alq._Madera_P_Losa_____Incl._M_O">[56]Insumos!$B$124:$D$124</definedName>
    <definedName name="Alq._Madera_P_Rampa_____Incl._M_O">[56]Insumos!$B$127:$D$127</definedName>
    <definedName name="Alq._Madera_P_Viga_____Incl._M_O">[56]Insumos!$B$128:$D$128</definedName>
    <definedName name="Alq._Madera_P_Vigas_y_Columnas_Amarre____Incl._M_O">[56]Insumos!$B$129:$D$129</definedName>
    <definedName name="ALT" localSheetId="0">#REF!</definedName>
    <definedName name="ALT">#REF!</definedName>
    <definedName name="ALTATEN" localSheetId="0">#REF!</definedName>
    <definedName name="ALTATEN">#REF!</definedName>
    <definedName name="ALTATENSION" localSheetId="0">#REF!</definedName>
    <definedName name="ALTATENSION">#REF!</definedName>
    <definedName name="altext3" localSheetId="0">[35]Volumenes!#REF!</definedName>
    <definedName name="AMARREVARILLA20">[37]M.O.!$C$110</definedName>
    <definedName name="AMARREVARILLA40">[37]M.O.!$C$111</definedName>
    <definedName name="AMARREVARILLA60" localSheetId="0">#REF!</definedName>
    <definedName name="AMARREVARILLA60">#REF!</definedName>
    <definedName name="AMARREVARILLA80">[37]M.O.!$C$113</definedName>
    <definedName name="ana_abrasadera_1.5pulg" localSheetId="0">#REF!</definedName>
    <definedName name="ana_abrasadera_1.5pulg">#REF!</definedName>
    <definedName name="ana_abrasadera_1pulg" localSheetId="0">#REF!</definedName>
    <definedName name="ana_abrasadera_1pulg">#REF!</definedName>
    <definedName name="ana_abrasadera_2pulg" localSheetId="0">#REF!</definedName>
    <definedName name="ana_abrasadera_2pulg">#REF!</definedName>
    <definedName name="ana_abrasadera_3pulg">#REF!</definedName>
    <definedName name="ana_abrasadera_4pulg">#REF!</definedName>
    <definedName name="ana_adap_hn_2pulg">[46]ANA!$F$1146</definedName>
    <definedName name="ana_adap_hn_4pulg">[46]ANA!$F$1139</definedName>
    <definedName name="ana_adap_pp_0.5pulg">[46]ANA!$F$234</definedName>
    <definedName name="ana_adap_pp_0.75pulg">[46]ANA!$F$227</definedName>
    <definedName name="ana_adap_pvc_1.5pulg" localSheetId="0">#REF!</definedName>
    <definedName name="ana_adap_pvc_1.5pulg">#REF!</definedName>
    <definedName name="ana_adap_pvc_2pulg" localSheetId="0">#REF!</definedName>
    <definedName name="ana_adap_pvc_2pulg">#REF!</definedName>
    <definedName name="ana_adap_pvc_3pulg">[46]ANA!$F$1686</definedName>
    <definedName name="ana_arrancador_velocidad_variable">[46]ANA!$F$405</definedName>
    <definedName name="ana_aspersor_tipo_1">[46]ANA!$F$1504</definedName>
    <definedName name="ana_aspersor_tipo_2">[46]ANA!$F$1510</definedName>
    <definedName name="ana_aspersor_tipo_3">[46]ANA!$F$1516</definedName>
    <definedName name="ana_bajante_descarga_3pulg">[46]ANA!$F$885</definedName>
    <definedName name="ana_bajante_descarga_4pulg">[46]ANA!$F$872</definedName>
    <definedName name="ana_bajante_pluvial_3pulg" localSheetId="0">#REF!</definedName>
    <definedName name="ana_bajante_pluvial_3pulg">#REF!</definedName>
    <definedName name="ana_bajante_pluvial_4pulg" localSheetId="0">#REF!</definedName>
    <definedName name="ana_bajante_pluvial_4pulg">#REF!</definedName>
    <definedName name="ana_bañera" localSheetId="0">#REF!</definedName>
    <definedName name="ana_bañera">#REF!</definedName>
    <definedName name="ana_bidet">[46]ANA!$F$491</definedName>
    <definedName name="ana_blocks_6pulg" localSheetId="0">#REF!</definedName>
    <definedName name="ana_blocks_6pulg">#REF!</definedName>
    <definedName name="ana_blocks_8pulg" localSheetId="0">#REF!</definedName>
    <definedName name="ana_blocks_8pulg">#REF!</definedName>
    <definedName name="ana_bomba_drenaje_sotano">[46]ANA!$F$1000</definedName>
    <definedName name="ana_bomba_fosa_ascensor">[46]ANA!$F$1011</definedName>
    <definedName name="ana_bomba_incendio">[46]ANA!$F$1272</definedName>
    <definedName name="ana_bomba_jokey">[46]ANA!$F$1278</definedName>
    <definedName name="ana_bombas_presion_constante">[46]ANA!$F$393</definedName>
    <definedName name="ana_caja_inspeccion" localSheetId="0">#REF!</definedName>
    <definedName name="ana_caja_inspeccion">#REF!</definedName>
    <definedName name="ana_calentador_electrico" localSheetId="0">#REF!</definedName>
    <definedName name="ana_calentador_electrico">#REF!</definedName>
    <definedName name="ana_camara_desarenadora">[46]ANA!$F$988</definedName>
    <definedName name="ana_check_hor_2pulg" localSheetId="0">#REF!</definedName>
    <definedName name="ana_check_hor_2pulg">#REF!</definedName>
    <definedName name="ana_check_ver_3pulg" localSheetId="0">#REF!</definedName>
    <definedName name="ana_check_ver_3pulg">#REF!</definedName>
    <definedName name="ana_clorinador_para_agua_potable">[46]ANA!$F$381</definedName>
    <definedName name="ana_codo_cpvc_0.5pulg" localSheetId="0">#REF!</definedName>
    <definedName name="ana_codo_cpvc_0.5pulg">#REF!</definedName>
    <definedName name="ana_codo_cpvc_0.75pulg" localSheetId="0">#REF!</definedName>
    <definedName name="ana_codo_cpvc_0.75pulg">#REF!</definedName>
    <definedName name="ana_codo_hg_2hg" localSheetId="0">#REF!</definedName>
    <definedName name="ana_codo_hg_2hg">#REF!</definedName>
    <definedName name="ana_codo_hg_3hg">#REF!</definedName>
    <definedName name="ana_codo_hn_0.75pulgx90">[46]ANA!$F$1132</definedName>
    <definedName name="ana_codo_hn_1.5pulgx90">[46]ANA!$F$1125</definedName>
    <definedName name="ana_codo_hn_2pulgx90">[46]ANA!$F$1118</definedName>
    <definedName name="ana_codo_hn_4pulgx90">[46]ANA!$F$1111</definedName>
    <definedName name="ana_codo_pe_0.5pulgx90">[46]ANA!$F$1433</definedName>
    <definedName name="ana_codo_pe_0.75pulgx45">[46]ANA!$F$1451</definedName>
    <definedName name="ana_codo_pe_0.75pulgx90">[46]ANA!$F$1427</definedName>
    <definedName name="ana_codo_pe_1.5pulgx45">[46]ANA!$F$1439</definedName>
    <definedName name="ana_codo_pe_1.5pulgx90">[46]ANA!$F$1421</definedName>
    <definedName name="ana_codo_pe_1pulgx45">[46]ANA!$F$1445</definedName>
    <definedName name="ana_codo_pe_2pulgx90">[46]ANA!$F$1415</definedName>
    <definedName name="ana_codo_pp_0.5pulgx90">[46]ANA!$F$173</definedName>
    <definedName name="ana_codo_pp_0.75pulgx90">[46]ANA!$F$166</definedName>
    <definedName name="ana_codo_pp_1.5pulgx90">[46]ANA!$F$152</definedName>
    <definedName name="ana_codo_pp_1pulgx90">[46]ANA!$F$159</definedName>
    <definedName name="ana_codo_pp_4pulgx90">[46]ANA!$F$145</definedName>
    <definedName name="ana_codo_pvc_drenaje_2pulgx45" localSheetId="0">#REF!</definedName>
    <definedName name="ana_codo_pvc_drenaje_2pulgx45">#REF!</definedName>
    <definedName name="ana_codo_pvc_drenaje_2pulgx90">[46]ANA!$F$732</definedName>
    <definedName name="ana_codo_pvc_drenaje_3pulgx45" localSheetId="0">#REF!</definedName>
    <definedName name="ana_codo_pvc_drenaje_3pulgx45">#REF!</definedName>
    <definedName name="ana_codo_pvc_drenaje_3pulgx90">[46]ANA!$F$725</definedName>
    <definedName name="ana_codo_pvc_drenaje_4pulgx45" localSheetId="0">#REF!</definedName>
    <definedName name="ana_codo_pvc_drenaje_4pulgx45">#REF!</definedName>
    <definedName name="ana_codo_pvc_drenaje_4pulgx90">[46]ANA!$F$718</definedName>
    <definedName name="ana_codo_pvc_drenaje_6pulgx45">[46]ANA!$F$739</definedName>
    <definedName name="ana_codo_pvc_drenaje_6pulgx90">[46]ANA!$F$711</definedName>
    <definedName name="ana_codo_pvc_presion_0.5pulg" localSheetId="0">#REF!</definedName>
    <definedName name="ana_codo_pvc_presion_0.5pulg">#REF!</definedName>
    <definedName name="ana_codo_pvc_presion_0.75pulg" localSheetId="0">#REF!</definedName>
    <definedName name="ana_codo_pvc_presion_0.75pulg">#REF!</definedName>
    <definedName name="ana_codo_pvc_presion_1.5pulg" localSheetId="0">#REF!</definedName>
    <definedName name="ana_codo_pvc_presion_1.5pulg">#REF!</definedName>
    <definedName name="ana_codo_pvc_presion_1.5pulgx90">[46]ANA!$F$1636</definedName>
    <definedName name="ana_codo_pvc_presion_1pulg" localSheetId="0">#REF!</definedName>
    <definedName name="ana_codo_pvc_presion_1pulg">#REF!</definedName>
    <definedName name="ana_codo_pvc_presion_2pulg" localSheetId="0">#REF!</definedName>
    <definedName name="ana_codo_pvc_presion_2pulg">#REF!</definedName>
    <definedName name="ana_codo_pvc_presion_2pulgx90">[46]ANA!$F$1629</definedName>
    <definedName name="ana_codo_pvc_presion_3pulg" localSheetId="0">#REF!</definedName>
    <definedName name="ana_codo_pvc_presion_3pulg">#REF!</definedName>
    <definedName name="ana_codo_pvc_presion_3pulgx90">[46]ANA!$F$1622</definedName>
    <definedName name="ana_columna" localSheetId="0">#REF!</definedName>
    <definedName name="ana_columna">#REF!</definedName>
    <definedName name="ana_columna_1.5pulg" localSheetId="0">#REF!</definedName>
    <definedName name="ana_columna_1.5pulg">#REF!</definedName>
    <definedName name="ana_columna_1pulg" localSheetId="0">#REF!</definedName>
    <definedName name="ana_columna_1pulg">#REF!</definedName>
    <definedName name="ana_columna_agua_1.5pulg">[46]ANA!$F$295</definedName>
    <definedName name="ana_columna_agua_1pulg">[46]ANA!$F$307</definedName>
    <definedName name="ana_columna_agua_3pulg">[46]ANA!$F$283</definedName>
    <definedName name="ana_columna_descaga_3pulg" localSheetId="0">#REF!</definedName>
    <definedName name="ana_columna_descaga_3pulg">#REF!</definedName>
    <definedName name="ana_columna_descaga_4pulg" localSheetId="0">#REF!</definedName>
    <definedName name="ana_columna_descaga_4pulg">#REF!</definedName>
    <definedName name="ana_columna_proteccion_incendio_1.5pulg">[46]ANA!$F$1212</definedName>
    <definedName name="ana_columna_proteccion_incendio_2pulg">[46]ANA!$F$1198</definedName>
    <definedName name="ana_columna_proteccion_incendio_3pulg">[46]ANA!$F$1183</definedName>
    <definedName name="ana_columna_proteccion_incendio_4pulg">[46]ANA!$F$1168</definedName>
    <definedName name="ana_columna_ventilacion_2pulg" localSheetId="0">#REF!</definedName>
    <definedName name="ana_columna_ventilacion_2pulg">#REF!</definedName>
    <definedName name="ana_columna_ventilacion_3pulg" localSheetId="0">#REF!</definedName>
    <definedName name="ana_columna_ventilacion_3pulg">#REF!</definedName>
    <definedName name="ana_columna_ventilacion_4pulg">[46]ANA!$F$908</definedName>
    <definedName name="ana_cotrtina_baño">[46]ANA!$F$542</definedName>
    <definedName name="ana_couplig_pvc_1.5pulg">[46]ANA!$F$1728</definedName>
    <definedName name="ana_couplig_pvc_2pulg">[46]ANA!$F$1721</definedName>
    <definedName name="ana_couplig_pvc_3pulg">[46]ANA!$F$1714</definedName>
    <definedName name="ana_couplig_pvc_4pulg">[46]ANA!$F$1707</definedName>
    <definedName name="ana_coupling_cpvc_1.5pulg" localSheetId="0">#REF!</definedName>
    <definedName name="ana_coupling_cpvc_1.5pulg">#REF!</definedName>
    <definedName name="ana_coupling_pp_0.75pulg">[46]ANA!$F$220</definedName>
    <definedName name="ana_coupling_pvc_drenaje_3pulg">[46]ANA!$F$803</definedName>
    <definedName name="ana_coupling_pvc_drenaje_4pulg">[46]ANA!$F$795</definedName>
    <definedName name="ana_desague_piso" localSheetId="0">#REF!</definedName>
    <definedName name="ana_desague_piso">#REF!</definedName>
    <definedName name="ana_drenaje_piso_2pulg">[46]ANA!$F$843</definedName>
    <definedName name="ana_electrovalvula_1.5pulg">[46]ANA!$F$1536</definedName>
    <definedName name="ana_electrovalvula_2pulg">[46]ANA!$F$1529</definedName>
    <definedName name="ana_filtrante">[46]ANA!$F$953</definedName>
    <definedName name="ana_filtro_150psi_60x60pulg">[46]ANA!$F$375</definedName>
    <definedName name="ana_fino_fondo" localSheetId="0">#REF!</definedName>
    <definedName name="ana_fino_fondo">#REF!</definedName>
    <definedName name="ana_flotas_agua_potable">[46]ANA!$F$462</definedName>
    <definedName name="ana_fregadero" localSheetId="0">#REF!</definedName>
    <definedName name="ana_fregadero">#REF!</definedName>
    <definedName name="ana_gabinete_proteccion_incendio">[46]ANA!$F$1230</definedName>
    <definedName name="ana_hidrante">[46]ANA!$F$1245</definedName>
    <definedName name="ana_imbornal">[46]ANA!$F$971</definedName>
    <definedName name="ana_inodoro" localSheetId="0">#REF!</definedName>
    <definedName name="ana_inodoro">#REF!</definedName>
    <definedName name="ana_jacuzzi" localSheetId="0">#REF!</definedName>
    <definedName name="ana_jacuzzi">#REF!</definedName>
    <definedName name="ana_juego_accesorios" localSheetId="0">#REF!</definedName>
    <definedName name="ana_juego_accesorios">#REF!</definedName>
    <definedName name="ana_lavamanos">#REF!</definedName>
    <definedName name="ana_llave_chorro">[46]ANA!$F$549</definedName>
    <definedName name="ana_losa_fondo" localSheetId="0">#REF!</definedName>
    <definedName name="ana_losa_fondo">#REF!</definedName>
    <definedName name="ana_losa_techo" localSheetId="0">#REF!</definedName>
    <definedName name="ana_losa_techo">#REF!</definedName>
    <definedName name="ana_manifor_bomba_jokey">[46]ANA!$F$1321</definedName>
    <definedName name="ana_manifor_descarga_bomba_jokey">[46]ANA!$F$1333</definedName>
    <definedName name="ana_maniford_descarga_agua_potable">[46]ANA!$F$435</definedName>
    <definedName name="ana_maniford_incendio">[46]ANA!$F$1290</definedName>
    <definedName name="ana_maniford_succion_agua_potable">[46]ANA!$F$417</definedName>
    <definedName name="ana_niple_hn_1.5pulg">[46]ANA!$F$1153</definedName>
    <definedName name="ana_panel_contro_riego">[46]ANA!$F$1522</definedName>
    <definedName name="ana_panel_control_velocidad_variable">[46]ANA!$F$399</definedName>
    <definedName name="ana_pañete" localSheetId="0">#REF!</definedName>
    <definedName name="ana_pañete">#REF!</definedName>
    <definedName name="ana_plato_ducha">[46]ANA!$F$517</definedName>
    <definedName name="ana_red_cpvc_0.75x0.5pulg" localSheetId="0">#REF!</definedName>
    <definedName name="ana_red_cpvc_0.75x0.5pulg">#REF!</definedName>
    <definedName name="ana_red_hg_3x2" localSheetId="0">#REF!</definedName>
    <definedName name="ana_red_hg_3x2">#REF!</definedName>
    <definedName name="ana_red_pe_0.75x0.5pulg">[46]ANA!$F$1487</definedName>
    <definedName name="ana_red_pe_1.5x0.5pulg">[46]ANA!$F$1469</definedName>
    <definedName name="ana_red_pe_1.5x1pulg">[46]ANA!$F$1463</definedName>
    <definedName name="ana_red_pe_1x0.5pulg">[46]ANA!$F$1481</definedName>
    <definedName name="ana_red_pe_1x0.75pulg">[46]ANA!$F$1475</definedName>
    <definedName name="ana_red_pe_2x1.5pulg">[46]ANA!$F$1457</definedName>
    <definedName name="ana_red_pp_0.75x0.375pulg">[46]ANA!$F$213</definedName>
    <definedName name="ana_red_pp_0.75x0.5pulg">[46]ANA!$F$205</definedName>
    <definedName name="ana_red_pp_1.5x0.75pulg">[46]ANA!$F$189</definedName>
    <definedName name="ana_red_pp_1.5x1pulg">[46]ANA!$F$181</definedName>
    <definedName name="ana_red_pp_1x0.75pulg">[46]ANA!$F$197</definedName>
    <definedName name="ana_red_pvc_3x2pulg" localSheetId="0">#REF!</definedName>
    <definedName name="ana_red_pvc_3x2pulg">#REF!</definedName>
    <definedName name="ana_red_pvc_4x2pulg" localSheetId="0">#REF!</definedName>
    <definedName name="ana_red_pvc_4x2pulg">#REF!</definedName>
    <definedName name="ana_red_pvc_4x3pulg" localSheetId="0">#REF!</definedName>
    <definedName name="ana_red_pvc_4x3pulg">#REF!</definedName>
    <definedName name="ana_red_pvc_drenaje_3x2pulg">[46]ANA!$F$774</definedName>
    <definedName name="ana_red_pvc_drenaje_4x3pulg">[46]ANA!$F$767</definedName>
    <definedName name="ana_red_pvc_presion_0.75x0.5pulg" localSheetId="0">#REF!</definedName>
    <definedName name="ana_red_pvc_presion_0.75x0.5pulg">#REF!</definedName>
    <definedName name="ana_red_pvc_presion_1.5x0.75pulg" localSheetId="0">#REF!</definedName>
    <definedName name="ana_red_pvc_presion_1.5x0.75pulg">#REF!</definedName>
    <definedName name="ana_red_pvc_presion_1.5x1pulg" localSheetId="0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d_pvc_presion_4x1.5pulg">[46]ANA!$F$1657</definedName>
    <definedName name="ana_red_pvc_presion_4x2pulg">[46]ANA!$F$1650</definedName>
    <definedName name="ana_red_pvc_presion_4x3pulg">[46]ANA!$F$1643</definedName>
    <definedName name="ana_rejilla_piso">[46]ANA!$F$859</definedName>
    <definedName name="ana_rejilla_techo" localSheetId="0">#REF!</definedName>
    <definedName name="ana_rejilla_techo">#REF!</definedName>
    <definedName name="ana_salida_ac_0.5pulg" localSheetId="0">#REF!</definedName>
    <definedName name="ana_salida_ac_0.5pulg">#REF!</definedName>
    <definedName name="ana_salida_ac_0.75pulg" localSheetId="0">#REF!</definedName>
    <definedName name="ana_salida_ac_0.75pulg">#REF!</definedName>
    <definedName name="ana_salida_af_0.5pulg">#REF!</definedName>
    <definedName name="ana_salida_af_0.75pulg">#REF!</definedName>
    <definedName name="ana_salida_agua_0.5pulg">[46]ANA!$F$262</definedName>
    <definedName name="ana_salida_agua_0.75pulg">[46]ANA!$F$253</definedName>
    <definedName name="ana_salida_agua_1.5pulg">[46]ANA!$F$243</definedName>
    <definedName name="ana_salida_drenaje_2pulg" localSheetId="0">#REF!</definedName>
    <definedName name="ana_salida_drenaje_2pulg">#REF!</definedName>
    <definedName name="ana_salida_drenaje_4pulg" localSheetId="0">#REF!</definedName>
    <definedName name="ana_salida_drenaje_4pulg">#REF!</definedName>
    <definedName name="ana_salida_gabinete_1.5pulg">[46]ANA!$F$1223</definedName>
    <definedName name="ana_salida_gas_0.375pulg">[46]ANA!$F$271</definedName>
    <definedName name="ana_salida_riego_0.5pulg">[46]ANA!$F$1498</definedName>
    <definedName name="ana_sensor_lluvia">[46]ANA!$F$1542</definedName>
    <definedName name="ana_siamesa">[46]ANA!$F$1252</definedName>
    <definedName name="ana_sifon_1.5pulg">[46]ANA!$F$810</definedName>
    <definedName name="ana_supresora_golpe_ariete_0.75pulg">[46]ANA!$F$369</definedName>
    <definedName name="ana_supresora_golpe_ariete_2pulg">[46]ANA!$F$1301</definedName>
    <definedName name="ana_supresora_golpe_ariete_3pulg">[46]ANA!$F$446</definedName>
    <definedName name="ana_tanque_hidroneumatico_210gls">[46]ANA!$F$387</definedName>
    <definedName name="ana_tapon_pvc_1.5pulg">[46]ANA!$F$1742</definedName>
    <definedName name="ana_tapon_pvc_3pulg">[46]ANA!$F$1735</definedName>
    <definedName name="ana_tapon_rejistro_pvc_drenaje_2pulg">[46]ANA!$F$788</definedName>
    <definedName name="ana_tapon_rejistro_pvc_drenaje_4pulg">[46]ANA!$F$781</definedName>
    <definedName name="ana_tee_cpvc_0.5pulg" localSheetId="0">#REF!</definedName>
    <definedName name="ana_tee_cpvc_0.5pulg">#REF!</definedName>
    <definedName name="ana_tee_cpvc_0.75pulg" localSheetId="0">#REF!</definedName>
    <definedName name="ana_tee_cpvc_0.75pulg">#REF!</definedName>
    <definedName name="ana_tee_hg_3hg" localSheetId="0">#REF!</definedName>
    <definedName name="ana_tee_hg_3hg">#REF!</definedName>
    <definedName name="ana_tee_hn_1.5x1.5pulg">[46]ANA!$F$1104</definedName>
    <definedName name="ana_tee_hn_2x1.5pulg">[46]ANA!$F$1097</definedName>
    <definedName name="ana_tee_hn_2x2pulg">[46]ANA!$F$1090</definedName>
    <definedName name="ana_tee_hn_4x4pulg">[46]ANA!$F$1083</definedName>
    <definedName name="ana_tee_pe_0.5x0.5pulg">[46]ANA!$F$1409</definedName>
    <definedName name="ana_tee_pe_0.75x0.75pulg">[46]ANA!$F$1403</definedName>
    <definedName name="ana_tee_pe_1.5x1.5pulg">[46]ANA!$F$1391</definedName>
    <definedName name="ana_tee_pe_1x1pulg">[46]ANA!$F$1397</definedName>
    <definedName name="ana_tee_pe_2x2pulg">[46]ANA!$F$1385</definedName>
    <definedName name="ana_tee_pp_0.5x0.5pulg">[46]ANA!$F$138</definedName>
    <definedName name="ana_tee_pp_0.75x0.5pulg">[46]ANA!$F$131</definedName>
    <definedName name="ana_tee_pp_0.75x0.75pulg">[46]ANA!$F$123</definedName>
    <definedName name="ana_tee_pp_1.5x1.5pulg">[46]ANA!$F$101</definedName>
    <definedName name="ana_tee_pp_1x0.75pulg">[46]ANA!$F$116</definedName>
    <definedName name="ana_tee_pp_1x1pulg">[46]ANA!$F$108</definedName>
    <definedName name="ana_tee_pp_2x1pulg">[46]ANA!$F$94</definedName>
    <definedName name="ana_tee_pp_4x4pulg">[46]ANA!$F$86</definedName>
    <definedName name="ana_tee_pvc_presion_0.5pulg" localSheetId="0">#REF!</definedName>
    <definedName name="ana_tee_pvc_presion_0.5pulg">#REF!</definedName>
    <definedName name="ana_tee_pvc_presion_0.75pulg" localSheetId="0">#REF!</definedName>
    <definedName name="ana_tee_pvc_presion_0.75pulg">#REF!</definedName>
    <definedName name="ana_tee_pvc_presion_1.5pulg" localSheetId="0">#REF!</definedName>
    <definedName name="ana_tee_pvc_presion_1.5pulg">#REF!</definedName>
    <definedName name="ana_tee_pvc_presion_1.5x1.5pulg">[46]ANA!$F$1615</definedName>
    <definedName name="ana_tee_pvc_presion_1pulg" localSheetId="0">#REF!</definedName>
    <definedName name="ana_tee_pvc_presion_1pulg">#REF!</definedName>
    <definedName name="ana_tee_pvc_presion_2pulg" localSheetId="0">#REF!</definedName>
    <definedName name="ana_tee_pvc_presion_2pulg">#REF!</definedName>
    <definedName name="ana_tee_pvc_presion_2x2pulg">[46]ANA!$F$1608</definedName>
    <definedName name="ana_tee_pvc_presion_3pulg" localSheetId="0">#REF!</definedName>
    <definedName name="ana_tee_pvc_presion_3pulg">#REF!</definedName>
    <definedName name="ana_tee_pvc_presion_3x3pulg">[46]ANA!$F$1601</definedName>
    <definedName name="ana_tee_pvc_presion_4x4pulg">[46]ANA!$F$1594</definedName>
    <definedName name="ana_tee_yee_pvc_drenaje_2X2pulg">[46]ANA!$F$663</definedName>
    <definedName name="ana_tee_yee_pvc_drenaje_3X2pulg">[46]ANA!$F$656</definedName>
    <definedName name="ana_tee_yee_pvc_drenaje_3X3pulg">[46]ANA!$F$649</definedName>
    <definedName name="ana_tee_yee_pvc_drenaje_4X3pulg">[46]ANA!$F$642</definedName>
    <definedName name="ana_tee_yee_pvc_drenaje_4X4pulg">[46]ANA!$F$634</definedName>
    <definedName name="ana_trampa_grasa" localSheetId="0">#REF!</definedName>
    <definedName name="ana_trampa_grasa">#REF!</definedName>
    <definedName name="ana_tub_colg_cpvc_0.5pulg" localSheetId="0">#REF!</definedName>
    <definedName name="ana_tub_colg_cpvc_0.5pulg">#REF!</definedName>
    <definedName name="ana_tub_colg_cpvc_0.75pulg" localSheetId="0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escape_motor">[46]ANA!$F$1309</definedName>
    <definedName name="ana_tub_hg_2pulg" localSheetId="0">#REF!</definedName>
    <definedName name="ana_tub_hg_2pulg">#REF!</definedName>
    <definedName name="ana_tub_hg_3pulg" localSheetId="0">#REF!</definedName>
    <definedName name="ana_tub_hg_3pulg">#REF!</definedName>
    <definedName name="ana_tub_hn_0.75pulg">[46]ANA!$F$1076</definedName>
    <definedName name="ana_tub_hn_1.5pulg">[46]ANA!$F$1066</definedName>
    <definedName name="ana_tub_hn_2pulg">[46]ANA!$F$1056</definedName>
    <definedName name="ana_tub_hn_4pulg">[46]ANA!$F$1046</definedName>
    <definedName name="ana_tub_pe_pn10_0.5pulg">[46]ANA!$F$1379</definedName>
    <definedName name="ana_tub_pe_pn10_0.75pulg">[46]ANA!$F$1370</definedName>
    <definedName name="ana_tub_pe_pn10_1.5pulg">[46]ANA!$F$1352</definedName>
    <definedName name="ana_tub_pe_pn10_1pulg">[46]ANA!$F$1361</definedName>
    <definedName name="ana_tub_pe_pn10_2pulg">[46]ANA!$F$1343</definedName>
    <definedName name="ana_tub_pp_0.375pulg_colg">[46]ANA!$F$79</definedName>
    <definedName name="ana_tub_pp_0.5pulg_colg">[46]ANA!$F$71</definedName>
    <definedName name="ana_tub_pp_0.75pulg_colg">[46]ANA!$F$63</definedName>
    <definedName name="ana_tub_pp_1.5pulg_colg">[46]ANA!$F$47</definedName>
    <definedName name="ana_tub_pp_1pulg_colg">[46]ANA!$F$55</definedName>
    <definedName name="ana_tub_pp_3pulg_colg">[46]ANA!$F$31</definedName>
    <definedName name="ana_tub_pp_4pulg_colg">[46]ANA!$F$23</definedName>
    <definedName name="ana_tub_pvc_sdr26_1.5pulg_sot">[46]ANA!$F$1587</definedName>
    <definedName name="ana_tub_pvc_sdr26_2pulg_sot">[46]ANA!$F$1576</definedName>
    <definedName name="ana_tub_pvc_sdr26_3pulg_sot">[46]ANA!$F$1565</definedName>
    <definedName name="ana_tub_pvc_sdr26_4pulg_sot">[46]ANA!$F$1554</definedName>
    <definedName name="ana_tub_pvc_sdr32.5_2pulg_colg">[46]ANA!$F$581</definedName>
    <definedName name="ana_tub_pvc_sdr32.5_3pulg_colg">[46]ANA!$F$573</definedName>
    <definedName name="ana_tub_pvc_sdr32.5_4pulg_colg">[46]ANA!$F$565</definedName>
    <definedName name="ana_tub_pvc_sdr32.5_4pulg_sot">[46]ANA!$F$614</definedName>
    <definedName name="ana_tub_pvc_sdr32.5_6pulg_dren_frances">[46]ANA!$F$627</definedName>
    <definedName name="ana_tub_pvc_sdr32.5_6pulg_sot">[46]ANA!$F$603</definedName>
    <definedName name="ana_tub_pvc_sdr32.5_8pulg_sot">[46]ANA!$F$592</definedName>
    <definedName name="ana_tub_sot_pvc_sdr21_2pulg" localSheetId="0">#REF!</definedName>
    <definedName name="ana_tub_sot_pvc_sdr21_2pulg">#REF!</definedName>
    <definedName name="ana_tub_sot_pvc_sdr21_3pulg" localSheetId="0">#REF!</definedName>
    <definedName name="ana_tub_sot_pvc_sdr21_3pulg">#REF!</definedName>
    <definedName name="ana_tub_sot_pvc_sdr26_3pulg" localSheetId="0">#REF!</definedName>
    <definedName name="ana_tub_sot_pvc_sdr26_3pulg">#REF!</definedName>
    <definedName name="ana_tub_sot_pvc_sdr32.5_4pulg">#REF!</definedName>
    <definedName name="ana_tub_sot_pvc_sdr32.5_6pulg">#REF!</definedName>
    <definedName name="ana_unidad_tratamiento_tampa_grasa">[46]ANA!$F$1035</definedName>
    <definedName name="ana_valvula_0.5pulg">[46]ANA!$F$339</definedName>
    <definedName name="ana_valvula_0.75pulg" localSheetId="0">#REF!</definedName>
    <definedName name="ana_valvula_0.75pulg">#REF!</definedName>
    <definedName name="ana_valvula_1.5pulg" localSheetId="0">#REF!</definedName>
    <definedName name="ana_valvula_1.5pulg">#REF!</definedName>
    <definedName name="ana_valvula_1pulg" localSheetId="0">#REF!</definedName>
    <definedName name="ana_valvula_1pulg">#REF!</definedName>
    <definedName name="ana_valvula_2pulg">#REF!</definedName>
    <definedName name="ana_valvula_aire_1pulg">[46]ANA!$F$456</definedName>
    <definedName name="ana_valvula_mariposa_2pulg">[46]ANA!$F$1266</definedName>
    <definedName name="ana_valvula_mariposa_4pulg">[46]ANA!$F$1259</definedName>
    <definedName name="ana_valvula_reguladora_1.5pulg">[46]ANA!$F$361</definedName>
    <definedName name="ana_valvula_reguladora_1pulg" localSheetId="0">#REF!</definedName>
    <definedName name="ana_valvula_reguladora_1pulg">#REF!</definedName>
    <definedName name="ana_valvula_reguladora_2pulg" localSheetId="0">#REF!</definedName>
    <definedName name="ana_valvula_reguladora_2pulg">#REF!</definedName>
    <definedName name="ana_vertedero" localSheetId="0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2X2pulg">[46]ANA!$F$704</definedName>
    <definedName name="ana_yee_pvc_drenaje_3pulg" localSheetId="0">#REF!</definedName>
    <definedName name="ana_yee_pvc_drenaje_3pulg">#REF!</definedName>
    <definedName name="ana_yee_pvc_drenaje_3X2pulg">[46]ANA!$F$697</definedName>
    <definedName name="ana_yee_pvc_drenaje_4pulg" localSheetId="0">#REF!</definedName>
    <definedName name="ana_yee_pvc_drenaje_4pulg">#REF!</definedName>
    <definedName name="ana_yee_pvc_drenaje_4X2pulg">[46]ANA!$F$690</definedName>
    <definedName name="ana_yee_pvc_drenaje_4X3pulg">[46]ANA!$F$684</definedName>
    <definedName name="ana_yee_pvc_drenaje_4X4pulg">[46]ANA!$F$677</definedName>
    <definedName name="ana_yee_pvc_drenaje_6X4pulg">[46]ANA!$F$670</definedName>
    <definedName name="ana_zabaleta" localSheetId="0">#REF!</definedName>
    <definedName name="ana_zabaleta">#REF!</definedName>
    <definedName name="ANAACEROS" localSheetId="0">#REF!</definedName>
    <definedName name="ANAACEROS">#REF!</definedName>
    <definedName name="ANABLOQUESMUROS" localSheetId="0">#REF!</definedName>
    <definedName name="ANABLOQUESMUROS">#REF!</definedName>
    <definedName name="ANABORDILLOS">#REF!</definedName>
    <definedName name="ANACASETAS">#REF!</definedName>
    <definedName name="ANACONTEN">#REF!</definedName>
    <definedName name="ANADESPLUV">#REF!</definedName>
    <definedName name="ANAEMPAÑETES">#REF!</definedName>
    <definedName name="ANAESCALONES">#REF!</definedName>
    <definedName name="ANAHAANTEP">#REF!</definedName>
    <definedName name="ANAHABADENES">#REF!</definedName>
    <definedName name="ANAHACOL">#REF!</definedName>
    <definedName name="ANAHACOLAMA">#REF!</definedName>
    <definedName name="ANAHACOLCIR">#REF!</definedName>
    <definedName name="ANAHADINTELES">#REF!</definedName>
    <definedName name="ANAHALOSASMONO">#REF!</definedName>
    <definedName name="ANAHAMUROS">#REF!</definedName>
    <definedName name="ANAHARAMPASESC">#REF!</definedName>
    <definedName name="ANAHAVIGAS">#REF!</definedName>
    <definedName name="ANAHAVIGASAMA">#REF!</definedName>
    <definedName name="ANAHAVUELOS">#REF!</definedName>
    <definedName name="ANAHAZAPCOL1">#REF!</definedName>
    <definedName name="ANAHAZAPCOL2">#REF!</definedName>
    <definedName name="ANAHAZAPMUR1">#REF!</definedName>
    <definedName name="ANAHORMIND">#REF!</definedName>
    <definedName name="ANAHORMSIM">#REF!</definedName>
    <definedName name="ANAIMPERMEABILIZA">#REF!</definedName>
    <definedName name="ANAINSTELECTACOM">#REF!</definedName>
    <definedName name="ANAINSTELECTSALIDAS">#REF!</definedName>
    <definedName name="ANAINSTSANITAPATUBMO">#REF!</definedName>
    <definedName name="ANAINSTSANITCISTERNAS">#REF!</definedName>
    <definedName name="ANAINSTSANITCISTSEPT">#REF!</definedName>
    <definedName name="ANAINSTSANITCOLOCAPAR">#REF!</definedName>
    <definedName name="ANAL_REV.CER">#REF!</definedName>
    <definedName name="ANALISIS">#REF!</definedName>
    <definedName name="analisis2">#REF!</definedName>
    <definedName name="analisisI">#REF!</definedName>
    <definedName name="ANAMALLASCICL">#REF!</definedName>
    <definedName name="ANAMORTEROS">#REF!</definedName>
    <definedName name="ANAMOVTIE">#REF!</definedName>
    <definedName name="ANAPINTURAS">#REF!</definedName>
    <definedName name="ANAPISOS">#REF!</definedName>
    <definedName name="ANAPORTAJEMAD">#REF!</definedName>
    <definedName name="ANAREPLANTEO">#REF!</definedName>
    <definedName name="ANAREVEST">#REF!</definedName>
    <definedName name="ANATECHOS">#REF!</definedName>
    <definedName name="ANATECHOSTERM">#REF!</definedName>
    <definedName name="ANAVENTANAS">#REF!</definedName>
    <definedName name="ANAVERJAS">#REF!</definedName>
    <definedName name="Anclaje_de_Pilotes">[69]Insumos!#REF!</definedName>
    <definedName name="Anclaje_de_Pilotes_2">#N/A</definedName>
    <definedName name="Anclaje_de_Pilotes_3">#N/A</definedName>
    <definedName name="ancoa" localSheetId="0">#REF!</definedName>
    <definedName name="ancoa">#REF!</definedName>
    <definedName name="Andamio" localSheetId="0">#REF!</definedName>
    <definedName name="Andamio">#REF!</definedName>
    <definedName name="Andamio.Goteros" localSheetId="0">#REF!</definedName>
    <definedName name="Andamio.Goteros">#REF!</definedName>
    <definedName name="Andamio.Panete">#REF!</definedName>
    <definedName name="Andamio.Pañete.pared.Exterior">[72]Insumos!$E$155</definedName>
    <definedName name="Andamios">[56]Insumos!$B$24:$D$24</definedName>
    <definedName name="Andamios.Bloque" localSheetId="0">#REF!</definedName>
    <definedName name="Andamios.Bloque">#REF!</definedName>
    <definedName name="Andamios____0.25_planchas_plywood___10_usos">[56]Insumos!$B$25:$D$25</definedName>
    <definedName name="andamiosin" localSheetId="0">[11]Mezcla!$F$158</definedName>
    <definedName name="andamiosin">[12]Mezcla!$F$158</definedName>
    <definedName name="ANDAMIOSPLAF" localSheetId="0">#REF!</definedName>
    <definedName name="ANDAMIOSPLAF">#REF!</definedName>
    <definedName name="ANDBL" localSheetId="0">#REF!</definedName>
    <definedName name="ANDBLM2" localSheetId="0">#REF!</definedName>
    <definedName name="ANDPAÑ" localSheetId="0">#REF!</definedName>
    <definedName name="Anf.LosasYvuelos">[76]Análisis!#REF!</definedName>
    <definedName name="Anfi.Zap.Col">[76]Análisis!#REF!</definedName>
    <definedName name="Anfit.Col.C1">[76]Análisis!#REF!</definedName>
    <definedName name="Anfit.Col.CA">[76]Análisis!#REF!</definedName>
    <definedName name="ANFITEATRO" localSheetId="0">#REF!</definedName>
    <definedName name="ANFITEATRO">#REF!</definedName>
    <definedName name="ANG2X2SOPLAMPCONTRA" localSheetId="0">#REF!</definedName>
    <definedName name="ANG2X2SOPLAMPCONTRA">#REF!</definedName>
    <definedName name="ANGULAR" localSheetId="0">#REF!</definedName>
    <definedName name="ANGULAR">#REF!</definedName>
    <definedName name="ANGULAR_2">"$#REF!.$B$246"</definedName>
    <definedName name="ANGULAR_3">"$#REF!.$B$246"</definedName>
    <definedName name="ANIMACION" localSheetId="0">#REF!</definedName>
    <definedName name="ANIMACION">#REF!</definedName>
    <definedName name="antepech" localSheetId="0">[35]Volumenes!#REF!</definedName>
    <definedName name="ANTEPECHO">'[77]anal term'!$F$1819</definedName>
    <definedName name="Antepecho..superior.incluye.losa">[72]Análisis!$D$658</definedName>
    <definedName name="antepecho.block.de.6" localSheetId="0">#REF!</definedName>
    <definedName name="antepecho.block.de.6">#REF!</definedName>
    <definedName name="antonio">#N/A</definedName>
    <definedName name="AP">[78]Materiales!$F$215</definedName>
    <definedName name="APAÑ" localSheetId="0">[35]Volumenes!#REF!</definedName>
    <definedName name="APARATOS" localSheetId="0">#REF!</definedName>
    <definedName name="APARATOS">#REF!</definedName>
    <definedName name="APE" localSheetId="0">#REF!</definedName>
    <definedName name="APE">#REF!</definedName>
    <definedName name="API" localSheetId="0">#REF!</definedName>
    <definedName name="API">#REF!</definedName>
    <definedName name="APIN" localSheetId="0">[35]Volumenes!#REF!</definedName>
    <definedName name="APLICARLACA2C" localSheetId="0">#REF!</definedName>
    <definedName name="APLICARLACA2C">#REF!</definedName>
    <definedName name="APT" localSheetId="0">#REF!</definedName>
    <definedName name="APT">#REF!</definedName>
    <definedName name="AQUAPEL" localSheetId="0">#REF!</definedName>
    <definedName name="AQUAPEL">#REF!</definedName>
    <definedName name="AR">#REF!</definedName>
    <definedName name="ARANDELAINODORO">[49]Materiales!$E$496</definedName>
    <definedName name="ARANDELAPLAS" localSheetId="0">#REF!</definedName>
    <definedName name="ARANDELAPLAS">#REF!</definedName>
    <definedName name="archivo" localSheetId="0">#REF!</definedName>
    <definedName name="archivo">#REF!</definedName>
    <definedName name="are" localSheetId="0" hidden="1">'[38]ANALISIS STO DGO'!#REF!</definedName>
    <definedName name="_xlnm.Extract" localSheetId="0">#REF!</definedName>
    <definedName name="_xlnm.Extract">#REF!</definedName>
    <definedName name="_xlnm.Print_Area" localSheetId="0">'destacamento tipo II'!$B$1:$H$247</definedName>
    <definedName name="_xlnm.Print_Area">[79]PRESUPUESTO!#REF!</definedName>
    <definedName name="AREA1" localSheetId="0">#REF!</definedName>
    <definedName name="AREA1">#REF!</definedName>
    <definedName name="AREA12" localSheetId="0">#REF!</definedName>
    <definedName name="AREA12">#REF!</definedName>
    <definedName name="AREA34" localSheetId="0">#REF!</definedName>
    <definedName name="AREA34">#REF!</definedName>
    <definedName name="AREA38">#REF!</definedName>
    <definedName name="AREAB8" localSheetId="0">[35]Volumenes!#REF!</definedName>
    <definedName name="AREABACO" localSheetId="0">[35]Volumenes!#REF!</definedName>
    <definedName name="AREALIGER" localSheetId="0">[35]Volumenes!#REF!</definedName>
    <definedName name="AREALOMA" localSheetId="0">[35]Volumenes!#REF!</definedName>
    <definedName name="AREARET." localSheetId="0">[35]Volumenes!#REF!</definedName>
    <definedName name="AREASULAVIZUMU" localSheetId="0">[35]Volumenes!#REF!</definedName>
    <definedName name="AREASUPLAVIZUMU" localSheetId="0">[35]Volumenes!#REF!</definedName>
    <definedName name="AREASUTO" localSheetId="0">[35]Volumenes!#REF!</definedName>
    <definedName name="AREASUTOFO" localSheetId="0">[35]Volumenes!#REF!</definedName>
    <definedName name="AREAXX" localSheetId="0">[35]Volumenes!#REF!</definedName>
    <definedName name="AREFIPAÑ" localSheetId="0">[27]Mat!$D$23</definedName>
    <definedName name="AREFIPAÑ">[28]Mat!$D$23</definedName>
    <definedName name="AREGRULA" localSheetId="0">[27]Mat!$D$24</definedName>
    <definedName name="AREGRULA">[28]Mat!$D$24</definedName>
    <definedName name="AREITA" localSheetId="0">[27]Mat!$D$25</definedName>
    <definedName name="AREITA">[28]Mat!$D$25</definedName>
    <definedName name="ARENA" localSheetId="0">#REF!</definedName>
    <definedName name="ARENA">#REF!</definedName>
    <definedName name="Arena.Horm.Visto">[55]Insumos!$E$16</definedName>
    <definedName name="Arena_Fina">[56]Insumos!$B$17:$D$17</definedName>
    <definedName name="Arena_Gruesa_Lavada">[56]Insumos!$B$16:$D$16</definedName>
    <definedName name="ARENA_LAV_CLASIF" localSheetId="0">'[73]MATERIALES LISTADO'!$D$9</definedName>
    <definedName name="ARENA_LAV_CLASIF">'[74]MATERIALES LISTADO'!$D$9</definedName>
    <definedName name="Arena_Triturada_y_Lavada___especial_para_hormigones">[56]Insumos!$B$14:$D$14</definedName>
    <definedName name="ARENAA">[37]Materiales!$E$6</definedName>
    <definedName name="ARENAAZUL" localSheetId="0">#REF!</definedName>
    <definedName name="ARENAAZUL">#REF!</definedName>
    <definedName name="arenabca" localSheetId="0">#REF!</definedName>
    <definedName name="arenabca">#REF!</definedName>
    <definedName name="ARENAF" localSheetId="0">#REF!</definedName>
    <definedName name="ARENAF">#REF!</definedName>
    <definedName name="arenafina">[62]MATERIALES!$G$11</definedName>
    <definedName name="ARENAG" localSheetId="0">#REF!</definedName>
    <definedName name="ARENAG">#REF!</definedName>
    <definedName name="ARENAGRUESA" localSheetId="0">[11]insumo!$D$7</definedName>
    <definedName name="ARENAGRUESA">[12]insumo!$D$7</definedName>
    <definedName name="ARENAITABO" localSheetId="0">#REF!</definedName>
    <definedName name="ARENAITABO">#REF!</definedName>
    <definedName name="ARENAL">[37]Materiales!$E$9</definedName>
    <definedName name="ArenaLaAltagracia.MA" localSheetId="0">#REF!</definedName>
    <definedName name="ArenaLaAltagracia.MA">#REF!</definedName>
    <definedName name="arenalavada">[62]MATERIALES!$G$13</definedName>
    <definedName name="ARENAMINA" localSheetId="0">#REF!</definedName>
    <definedName name="ARENAMINA">#REF!</definedName>
    <definedName name="ArenaOchoa.MA">[80]Insumos!$C$14</definedName>
    <definedName name="Arenap" localSheetId="0">#REF!</definedName>
    <definedName name="Arenap">#REF!</definedName>
    <definedName name="ArenaPanete.MA" localSheetId="0">#REF!</definedName>
    <definedName name="ArenaPanete.MA">#REF!</definedName>
    <definedName name="ARENAPAÑETE" localSheetId="0">#REF!</definedName>
    <definedName name="ARENAPAÑETE">#REF!</definedName>
    <definedName name="arenapta">#REF!</definedName>
    <definedName name="ari">#REF!</definedName>
    <definedName name="ARIAS">'[1]Part. No Ejecutables'!#REF!</definedName>
    <definedName name="arii" localSheetId="0">#REF!</definedName>
    <definedName name="arii">#REF!</definedName>
    <definedName name="ariii" localSheetId="0">#REF!</definedName>
    <definedName name="ariii">#REF!</definedName>
    <definedName name="ariiii" localSheetId="0">#REF!</definedName>
    <definedName name="ariiii">#REF!</definedName>
    <definedName name="ARO" localSheetId="0">'[1]Part. No Ejecutables'!#REF!</definedName>
    <definedName name="ARO">'[1]Part. No Ejecutables'!#REF!</definedName>
    <definedName name="ARQSA" localSheetId="0">#REF!</definedName>
    <definedName name="ARQSA">#REF!</definedName>
    <definedName name="arranque" localSheetId="0">'[51]Listado Equipos a utilizar'!#REF!</definedName>
    <definedName name="arranque">'[51]Listado Equipos a utilizar'!#REF!</definedName>
    <definedName name="AS" localSheetId="0">'[1]Part. No Ejecutables'!#REF!</definedName>
    <definedName name="AS">'[1]Part. No Ejecutables'!#REF!</definedName>
    <definedName name="ASAS" localSheetId="0">#REF!</definedName>
    <definedName name="ASAS">#REF!</definedName>
    <definedName name="ASCENSORES" localSheetId="0">#REF!</definedName>
    <definedName name="ASCENSORES">#REF!</definedName>
    <definedName name="ASF2in" localSheetId="0">#REF!</definedName>
    <definedName name="ASF2in">#REF!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[81]Ins!#REF!</definedName>
    <definedName name="atado" localSheetId="0">#REF!</definedName>
    <definedName name="AU">'[1]Part. No Ejecutables'!#REF!</definedName>
    <definedName name="AU.MT.RE.COM.GRA">[82]R.A.U.!$F$25</definedName>
    <definedName name="AUMENTO_OCB" localSheetId="0">#REF!</definedName>
    <definedName name="AUMENTO_OCB">#REF!</definedName>
    <definedName name="aumentoorden" localSheetId="0">#REF!</definedName>
    <definedName name="aumentoorden">#REF!</definedName>
    <definedName name="AV" localSheetId="0">#REF!</definedName>
    <definedName name="AV">#REF!</definedName>
    <definedName name="AY" localSheetId="0">'[35]anal term'!#REF!</definedName>
    <definedName name="AYCA" localSheetId="0">#REF!</definedName>
    <definedName name="AYCA">#REF!</definedName>
    <definedName name="AYCARP" localSheetId="0">[83]Ins!#REF!</definedName>
    <definedName name="AYDE" localSheetId="0">#REF!</definedName>
    <definedName name="AYDE">#REF!</definedName>
    <definedName name="AYEL" localSheetId="0">#REF!</definedName>
    <definedName name="AYEL">#REF!</definedName>
    <definedName name="ayoperador" localSheetId="0">#REF!</definedName>
    <definedName name="ayoperador">#REF!</definedName>
    <definedName name="AYPI">#REF!</definedName>
    <definedName name="AYPL">#REF!</definedName>
    <definedName name="AYUD" localSheetId="0">#REF!</definedName>
    <definedName name="AYUDANTE" localSheetId="0">'[35]anal term'!#REF!</definedName>
    <definedName name="ayudcadenero">[62]OBRAMANO!$F$67</definedName>
    <definedName name="AYUDCARP" localSheetId="0">#REF!</definedName>
    <definedName name="AYVA" localSheetId="0">#REF!</definedName>
    <definedName name="AYVA">#REF!</definedName>
    <definedName name="AZM" localSheetId="0">#REF!</definedName>
    <definedName name="AZM">#REF!</definedName>
    <definedName name="AZMC">#REF!</definedName>
    <definedName name="b" localSheetId="0">#REF!</definedName>
    <definedName name="B626c146">#REF!</definedName>
    <definedName name="BAJA4SDR41">#REF!</definedName>
    <definedName name="bajan">[84]Analisis!$E$1192</definedName>
    <definedName name="BAJANTEDE3">[49]Analisis!$F$672</definedName>
    <definedName name="BAJANTEDE4">[49]Analisis!$F$679</definedName>
    <definedName name="BALAUSTRES" localSheetId="0">#REF!</definedName>
    <definedName name="BALAUSTRES">#REF!</definedName>
    <definedName name="Baldosas_Granito_40x40____Linea_de_Lujo_Color">[56]Insumos!$B$26:$D$26</definedName>
    <definedName name="Baldosin30x60">[85]Insumos!$E$90</definedName>
    <definedName name="Baldosines.GraniMármol">[72]Insumos!$E$71</definedName>
    <definedName name="banci" localSheetId="0">#REF!</definedName>
    <definedName name="banci">#REF!</definedName>
    <definedName name="bancii" localSheetId="0">#REF!</definedName>
    <definedName name="bancii">#REF!</definedName>
    <definedName name="banciii" localSheetId="0">#REF!</definedName>
    <definedName name="banciii">#REF!</definedName>
    <definedName name="banciiii">#REF!</definedName>
    <definedName name="BANERAHFBCAPVC">#REF!</definedName>
    <definedName name="BANERAHFCOLPVC">#REF!</definedName>
    <definedName name="banerakfj02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ñera.blanca">#REF!</definedName>
    <definedName name="BAÑERAHFBCA">#REF!</definedName>
    <definedName name="BAÑERAHFCOL">#REF!</definedName>
    <definedName name="BAÑERALIV">#REF!</definedName>
    <definedName name="BAÑLIV" localSheetId="0">#REF!</definedName>
    <definedName name="BAÑOS">#REF!</definedName>
    <definedName name="BAPIPORCTO" localSheetId="0">'[35]Anal. horm.'!#REF!</definedName>
    <definedName name="Bar.Piscina" localSheetId="0">#REF!</definedName>
    <definedName name="Bar.Piscina">#REF!</definedName>
    <definedName name="Baranda.hierro" localSheetId="0">#REF!</definedName>
    <definedName name="Baranda.hierro">#REF!</definedName>
    <definedName name="Baranda.hierro.simple" localSheetId="0">#REF!</definedName>
    <definedName name="Baranda.hierro.simple">#REF!</definedName>
    <definedName name="baranda2" localSheetId="0">[35]Volumenes!#REF!</definedName>
    <definedName name="BARANDACURVACONTRA" localSheetId="0">#REF!</definedName>
    <definedName name="BARANDACURVAM2CONTRA" localSheetId="0">#REF!</definedName>
    <definedName name="BARANDARECTACONTRA" localSheetId="0">#REF!</definedName>
    <definedName name="BARANDARECTAM2CONTRA">#REF!</definedName>
    <definedName name="BARANDILLA" localSheetId="0">[75]Análisis!#REF!</definedName>
    <definedName name="BARANDILLA_2">#N/A</definedName>
    <definedName name="BARANDILLA_3">#N/A</definedName>
    <definedName name="barra12" localSheetId="0">[40]analisis!$G$2860</definedName>
    <definedName name="BARRO" localSheetId="0">#REF!</definedName>
    <definedName name="BARRO">#REF!</definedName>
    <definedName name="BASE" localSheetId="0">[53]ANALISIS!$H$401</definedName>
    <definedName name="BASE">[54]ANALISIS!$H$401</definedName>
    <definedName name="base.pedestal" localSheetId="0">#REF!</definedName>
    <definedName name="base.pedestal">#REF!</definedName>
    <definedName name="Base.piso.Mármol">[72]Análisis!$D$471</definedName>
    <definedName name="base.sofa.cama" localSheetId="0">#REF!</definedName>
    <definedName name="base.sofa.cama">#REF!</definedName>
    <definedName name="baseia" localSheetId="0">#REF!</definedName>
    <definedName name="baseia">#REF!</definedName>
    <definedName name="baseib" localSheetId="0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d_4">[86]PRECIOS!$E$82</definedName>
    <definedName name="Beg_Bal" localSheetId="0">#REF!</definedName>
    <definedName name="Beg_Bal">#REF!</definedName>
    <definedName name="BENEF" localSheetId="0">#REF!</definedName>
    <definedName name="BENEFICIOS">'[57]LISTA DE PRECIO'!$C$18</definedName>
    <definedName name="BERM" localSheetId="0">#REF!</definedName>
    <definedName name="Bidet_Royal____Aparato" localSheetId="0">[13]Insumos!#REF!</definedName>
    <definedName name="BIDETBCO" localSheetId="0">#REF!</definedName>
    <definedName name="BIDETBCO">#REF!</definedName>
    <definedName name="BIDETBCOPVC" localSheetId="0">#REF!</definedName>
    <definedName name="BIDETBCOPVC">#REF!</definedName>
    <definedName name="BIDETCOL" localSheetId="0">#REF!</definedName>
    <definedName name="BIDETCOL">#REF!</definedName>
    <definedName name="BIDETCOLPVC">#REF!</definedName>
    <definedName name="BISAGRA">#REF!</definedName>
    <definedName name="BLHORM4" localSheetId="0">'[35]Anal. horm.'!#REF!</definedName>
    <definedName name="BLHORM6A60" localSheetId="0">[27]UASD!$F$3256</definedName>
    <definedName name="BLHORM6A60">[28]UASD!$F$3256</definedName>
    <definedName name="BLHORM8A40" localSheetId="0">'[35]Anal. horm.'!#REF!</definedName>
    <definedName name="BLHORM8A80" localSheetId="0">'[35]Anal. horm.'!#REF!</definedName>
    <definedName name="blobnp" localSheetId="0">[35]Volumenes!#REF!</definedName>
    <definedName name="bloc" localSheetId="0">[58]Ana!$F$139</definedName>
    <definedName name="bloc6">'[77]anal term'!$G$251</definedName>
    <definedName name="block" localSheetId="0">[58]Ana!$F$183</definedName>
    <definedName name="block.8.bnp.20">'[87]Ana. blocks y termin.'!$D$6</definedName>
    <definedName name="BLOCK0.10M" localSheetId="0">[11]insumo!$D$8</definedName>
    <definedName name="BLOCK0.10M">[12]insumo!$D$8</definedName>
    <definedName name="BLOCK0.15M" localSheetId="0">[11]insumo!$D$9</definedName>
    <definedName name="BLOCK0.15M">[12]insumo!$D$9</definedName>
    <definedName name="BLOCK0.20M" localSheetId="0">[11]insumo!$D$10</definedName>
    <definedName name="BLOCK0.20M">[12]insumo!$D$10</definedName>
    <definedName name="BLOCK0.30M" localSheetId="0">#REF!</definedName>
    <definedName name="BLOCK0.30M">#REF!</definedName>
    <definedName name="BLOCK10" localSheetId="0">[58]Ana!$F$216</definedName>
    <definedName name="BLOCK12" localSheetId="0">[58]Ana!$F$227</definedName>
    <definedName name="BLOCK15">[88]Analisis!$F$208</definedName>
    <definedName name="BLOCK4" localSheetId="0">[58]Ana!$F$106</definedName>
    <definedName name="BLOCK4RUST" localSheetId="0">[58]Ana!$F$238</definedName>
    <definedName name="BLOCK5" localSheetId="0">#REF!</definedName>
    <definedName name="BLOCK5">#REF!</definedName>
    <definedName name="BLOCK6" localSheetId="0">#REF!</definedName>
    <definedName name="BLOCK6">#REF!</definedName>
    <definedName name="Block61" localSheetId="0">[35]Volumenes!#REF!</definedName>
    <definedName name="block63" localSheetId="0">[35]Volumenes!#REF!</definedName>
    <definedName name="BLOCK640" localSheetId="0">#REF!</definedName>
    <definedName name="BLOCK640">#REF!</definedName>
    <definedName name="BLOCK6VIO2" localSheetId="0">#REF!</definedName>
    <definedName name="BLOCK6VIO2">#REF!</definedName>
    <definedName name="BLOCK8" localSheetId="0">'[35]Anal. horm.'!#REF!</definedName>
    <definedName name="BLOCK820" localSheetId="0">#REF!</definedName>
    <definedName name="BLOCK820">#REF!</definedName>
    <definedName name="BLOCK820CLLENAS" localSheetId="0">[81]Ana!#REF!</definedName>
    <definedName name="BLOCK820CLLENAS">[81]Ana!#REF!</definedName>
    <definedName name="BLOCK840" localSheetId="0">#REF!</definedName>
    <definedName name="BLOCK840">#REF!</definedName>
    <definedName name="BLOCK840CLLENAS" localSheetId="0">#REF!</definedName>
    <definedName name="BLOCK840CLLENAS">#REF!</definedName>
    <definedName name="BLOCK8ESP" localSheetId="0">#REF!</definedName>
    <definedName name="BLOCK8ESP">#REF!</definedName>
    <definedName name="BLOCK8RUST" localSheetId="0">[58]Ana!$F$248</definedName>
    <definedName name="BLOCKCA" localSheetId="0">#REF!</definedName>
    <definedName name="BLOCKCA">#REF!</definedName>
    <definedName name="BLOCKCALAD666" localSheetId="0">#REF!</definedName>
    <definedName name="BLOCKCALAD666">#REF!</definedName>
    <definedName name="BLOCKCALAD886" localSheetId="0">#REF!</definedName>
    <definedName name="BLOCKCALAD886">#REF!</definedName>
    <definedName name="BLOCKCALADORN152040">#REF!</definedName>
    <definedName name="BLOCRI">#REF!</definedName>
    <definedName name="BLOK6" localSheetId="0">'[35]Anal. horm.'!#REF!</definedName>
    <definedName name="bloq4">[84]Analisis!$E$751</definedName>
    <definedName name="bloq6">[84]Analisis!$E$739</definedName>
    <definedName name="BLOQ61" localSheetId="0">[35]Volumenes!#REF!</definedName>
    <definedName name="Bloque.12.M.A." localSheetId="0">#REF!</definedName>
    <definedName name="Bloque.12.M.A.">#REF!</definedName>
    <definedName name="Bloque.12.SNP.Villas">[72]Análisis!$D$1112</definedName>
    <definedName name="Bloque.4.Barpis" localSheetId="0">[76]Análisis!#REF!</definedName>
    <definedName name="Bloque.4.Barpis">[76]Análisis!#REF!</definedName>
    <definedName name="Bloque.4.MA" localSheetId="0">#REF!</definedName>
    <definedName name="Bloque.4.MA">#REF!</definedName>
    <definedName name="Bloque.4.SNP.Mezc.Antillana" localSheetId="0">[76]Análisis!#REF!</definedName>
    <definedName name="Bloque.4.SNP.Mezc.Antillana">[76]Análisis!#REF!</definedName>
    <definedName name="Bloque.4.SNP.Villas">[72]Análisis!$D$915</definedName>
    <definedName name="Bloque.4BNP.Mezc.Antillana" localSheetId="0">[76]Análisis!#REF!</definedName>
    <definedName name="Bloque.4BNP.Mezc.Antillana">[76]Análisis!#REF!</definedName>
    <definedName name="Bloque.6.BNP.Mezc.Antillana" localSheetId="0">[76]Análisis!#REF!</definedName>
    <definedName name="Bloque.6.BNP.Mezc.Antillana">[76]Análisis!#REF!</definedName>
    <definedName name="Bloque.6.BNP.Villas" localSheetId="0">#REF!</definedName>
    <definedName name="Bloque.6.BNP.Villas">#REF!</definedName>
    <definedName name="Bloque.6.MA" localSheetId="0">#REF!</definedName>
    <definedName name="Bloque.6.MA">#REF!</definedName>
    <definedName name="Bloque.6.SNP.Mezc.Antillana" localSheetId="0">[76]Análisis!#REF!</definedName>
    <definedName name="Bloque.6.SNP.Mezc.Antillana">[76]Análisis!#REF!</definedName>
    <definedName name="Bloque.6.SNP.Villas" localSheetId="0">#REF!</definedName>
    <definedName name="Bloque.6.SNP.Villas">#REF!</definedName>
    <definedName name="Bloque.8.BNP.Villas" localSheetId="0">#REF!</definedName>
    <definedName name="Bloque.8.BNP.Villas">#REF!</definedName>
    <definedName name="Bloque.8.MA" localSheetId="0">#REF!</definedName>
    <definedName name="Bloque.8.MA">#REF!</definedName>
    <definedName name="Bloque.8.SNP.Villas">#REF!</definedName>
    <definedName name="Bloque.8.SNP.Villas.A0.8">#REF!</definedName>
    <definedName name="Bloque.8SNP.Villas">#REF!</definedName>
    <definedName name="Bloque.Med.Luna.8.MA">[72]Insumos!#REF!</definedName>
    <definedName name="BLOQUE4">[37]Materiales!$E$651</definedName>
    <definedName name="BLOQUE6">[37]Materiales!$E$652</definedName>
    <definedName name="BLOQUE8" localSheetId="0">#REF!</definedName>
    <definedName name="BLOQUE8">#REF!</definedName>
    <definedName name="bloques" localSheetId="0">[58]Ana!$F$139</definedName>
    <definedName name="Bloques.8.BNTN.Mezc.Antillana" localSheetId="0">[76]Análisis!#REF!</definedName>
    <definedName name="Bloques.8.BNTN.Mezc.Antillana">[76]Análisis!#REF!</definedName>
    <definedName name="Bloques.8.SNP.Mezc.Antillana" localSheetId="0">[76]Análisis!#REF!</definedName>
    <definedName name="Bloques.8.SNP.Mezc.Antillana">[76]Análisis!#REF!</definedName>
    <definedName name="Bloques.8.SNPT">[72]Análisis!$D$306</definedName>
    <definedName name="bloques.calados" localSheetId="0">#REF!</definedName>
    <definedName name="bloques.calados">#REF!</definedName>
    <definedName name="Bloques_de_4">[56]Insumos!$B$21:$D$21</definedName>
    <definedName name="Bloques_de_6">[56]Insumos!$B$22:$D$22</definedName>
    <definedName name="Bloques_de_8">[56]Insumos!$B$23:$D$23</definedName>
    <definedName name="bloques4" localSheetId="0">[62]MATERIALES!#REF!</definedName>
    <definedName name="bloques4">[62]MATERIALES!#REF!</definedName>
    <definedName name="bloques6" localSheetId="0">[62]MATERIALES!#REF!</definedName>
    <definedName name="bloques6">[62]MATERIALES!#REF!</definedName>
    <definedName name="bloques8" localSheetId="0">[62]MATERIALES!#REF!</definedName>
    <definedName name="bloques8">[62]MATERIALES!#REF!</definedName>
    <definedName name="BLOQUESVID">[81]Ins!$E$260</definedName>
    <definedName name="bobedilla" localSheetId="0">#REF!</definedName>
    <definedName name="bobedilla">#REF!</definedName>
    <definedName name="bobedilla6.54" localSheetId="0">#REF!</definedName>
    <definedName name="bobedilla6.54">#REF!</definedName>
    <definedName name="BOMBA" localSheetId="0">#REF!</definedName>
    <definedName name="BOMBA">#REF!</definedName>
    <definedName name="Bomba.Arrastre">[72]Insumos!$E$142</definedName>
    <definedName name="BOMBAS" localSheetId="0">#REF!</definedName>
    <definedName name="BOMBAS">#REF!</definedName>
    <definedName name="BOMBILLAS_1500W">[89]INSU!$B$42</definedName>
    <definedName name="BOMVAC" localSheetId="0">#REF!</definedName>
    <definedName name="BOMVAC">#REF!</definedName>
    <definedName name="BOQUILLAFREG" localSheetId="0">#REF!</definedName>
    <definedName name="BOQUILLAFREG">#REF!</definedName>
    <definedName name="BOQUILLALAV" localSheetId="0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e.marmol.A">[72]Insumos!#REF!</definedName>
    <definedName name="Bordillo.Granito.Lavado" localSheetId="0">#REF!</definedName>
    <definedName name="Bordillo.Granito.Lavado">#REF!</definedName>
    <definedName name="BORDILLO4" localSheetId="0">[58]Ana!$F$72</definedName>
    <definedName name="BORDILLO6" localSheetId="0">[58]Ana!$F$82</definedName>
    <definedName name="BORDILLO8" localSheetId="0">[58]Ana!$F$92</definedName>
    <definedName name="Borrar_C.A1" localSheetId="0">[90]Col.Amarre!$J$9:$M$9,[90]Col.Amarre!$J$10:$R$10,[90]Col.Amarre!$AG$13:$AH$13,[90]Col.Amarre!$AJ$11:$AK$11,[90]Col.Amarre!$AP$13:$AQ$13,[90]Col.Amarre!$AR$11:$AS$11,[90]Col.Amarre!$D$16:$M$35,[90]Col.Amarre!$V$16:$AC$35</definedName>
    <definedName name="Borrar_C.A1">[91]Col.Amarre!$J$9:$M$9,[91]Col.Amarre!$J$10:$R$10,[91]Col.Amarre!$AG$13:$AH$13,[91]Col.Amarre!$AJ$11:$AK$11,[91]Col.Amarre!$AP$13:$AQ$13,[91]Col.Amarre!$AR$11:$AS$11,[91]Col.Amarre!$D$16:$M$35,[91]Col.Amarre!$V$16:$AC$35</definedName>
    <definedName name="Borrar_Esc." localSheetId="0">[90]Escalera!$J$9:$M$9,[90]Escalera!$J$10:$R$10,[90]Escalera!$AL$14:$AM$14,[90]Escalera!$AL$16:$AM$16,[90]Escalera!$I$16:$M$16,[90]Escalera!$B$19:$AE$32,[90]Escalera!$AN$19:$AQ$32</definedName>
    <definedName name="Borrar_Esc.">[91]Escalera!$J$9:$M$9,[91]Escalera!$J$10:$R$10,[91]Escalera!$AL$14:$AM$14,[91]Escalera!$AL$16:$AM$16,[91]Escalera!$I$16:$M$16,[91]Escalera!$B$19:$AE$32,[91]Escalera!$AN$19:$AQ$32</definedName>
    <definedName name="Borrar_Muros" localSheetId="0">[90]Muros!$W$15:$Z$15,[90]Muros!$AA$15:$AD$15,[90]Muros!$AF$13,[90]Muros!$K$20:$L$20,[90]Muros!$O$26:$P$26</definedName>
    <definedName name="Borrar_Muros">[91]Muros!$W$15:$Z$15,[91]Muros!$AA$15:$AD$15,[91]Muros!$AF$13,[91]Muros!$K$20:$L$20,[91]Muros!$O$26:$P$26</definedName>
    <definedName name="Borrar_Precio" localSheetId="0">[92]Cotz.!$F$23:$F$800,[92]Cotz.!$K$280:$K$800</definedName>
    <definedName name="Borrar_Precio">[93]Cotz.!$F$23:$F$800,[93]Cotz.!$K$280:$K$800</definedName>
    <definedName name="Borrar_V.C1" localSheetId="0">[94]qqVgas!$J$9:$M$9,[94]qqVgas!$J$10:$R$10,[94]qqVgas!$AJ$11:$AK$11,[94]qqVgas!$AR$11:$AS$11,[94]qqVgas!$AG$13:$AH$13,[94]qqVgas!$AP$13:$AQ$13,[94]qqVgas!$D$16:$AC$195</definedName>
    <definedName name="Borrar_V.C1">[95]qqVgas!$J$9:$M$9,[95]qqVgas!$J$10:$R$10,[95]qqVgas!$AJ$11:$AK$11,[95]qqVgas!$AR$11:$AS$11,[95]qqVgas!$AG$13:$AH$13,[95]qqVgas!$AP$13:$AQ$13,[95]qqVgas!$D$16:$AC$195</definedName>
    <definedName name="BOT" localSheetId="0">#REF!</definedName>
    <definedName name="BOT">#REF!</definedName>
    <definedName name="BOTE" localSheetId="0">#REF!</definedName>
    <definedName name="BOTE">#REF!</definedName>
    <definedName name="BOTE_3.6KM">'[96]Analisis BC'!$H$60</definedName>
    <definedName name="bote_3km" localSheetId="0">#REF!</definedName>
    <definedName name="bote_3km">#REF!</definedName>
    <definedName name="bote_5km" localSheetId="0">#REF!</definedName>
    <definedName name="bote_5km">#REF!</definedName>
    <definedName name="Bote_de_Material">[56]Insumos!$B$27:$D$27</definedName>
    <definedName name="BOTE3.6KM">[88]Analisis!$F$80</definedName>
    <definedName name="BOTEEQUIPO" localSheetId="0">#REF!</definedName>
    <definedName name="BOTEEQUIPO">#REF!</definedName>
    <definedName name="botemano" localSheetId="0">#REF!</definedName>
    <definedName name="botemano">#REF!</definedName>
    <definedName name="botes" localSheetId="0">[97]GONZALO!#REF!</definedName>
    <definedName name="botes">[98]GONZALO!#REF!</definedName>
    <definedName name="bOTIQUIN01" localSheetId="0">#REF!</definedName>
    <definedName name="bOTIQUIN01">#REF!</definedName>
    <definedName name="bOTIQUIN02" localSheetId="0">#REF!</definedName>
    <definedName name="bOTIQUIN02">#REF!</definedName>
    <definedName name="bOTIQUIN03" localSheetId="0">#REF!</definedName>
    <definedName name="bOTIQUIN03">#REF!</definedName>
    <definedName name="bOTIQUIN04">#REF!</definedName>
    <definedName name="bOTIQUIN05">#REF!</definedName>
    <definedName name="bOTIQUIN06">#REF!</definedName>
    <definedName name="botmat">#REF!</definedName>
    <definedName name="BOTONTIMBRE">#REF!</definedName>
    <definedName name="BOVFOAM">#REF!</definedName>
    <definedName name="boxes">[42]Factura!#REF!</definedName>
    <definedName name="bp_4">[86]PRECIOS!$E$84</definedName>
    <definedName name="BPLUV4SDR41CONTRA" localSheetId="0">#REF!</definedName>
    <definedName name="BREAKER15" localSheetId="0">#REF!</definedName>
    <definedName name="BREAKER15">#REF!</definedName>
    <definedName name="BREAKER2P40" localSheetId="0">#REF!</definedName>
    <definedName name="BREAKER2P40">#REF!</definedName>
    <definedName name="BREAKER2P60">#REF!</definedName>
    <definedName name="Brigada_de_Topografía__incluyendo_equipos">[56]Insumos!$B$148:$D$148</definedName>
    <definedName name="BRIGADATOPOGRAFICA">[99]M.O.!$C$9</definedName>
    <definedName name="Brillado.Marmol">[72]Insumos!$E$134</definedName>
    <definedName name="brochas" localSheetId="0">#REF!</definedName>
    <definedName name="brochas">#REF!</definedName>
    <definedName name="BT" localSheetId="0">#REF!</definedName>
    <definedName name="BT">#REF!</definedName>
    <definedName name="bum" localSheetId="0">'[36]Pres. '!#REF!</definedName>
    <definedName name="bum">'[36]Pres. '!#REF!</definedName>
    <definedName name="button_area_1" localSheetId="0">#REF!</definedName>
    <definedName name="button_area_1">#REF!</definedName>
    <definedName name="C._ADICIONAL">#N/A</definedName>
    <definedName name="c.gas.gen" localSheetId="0">#REF!</definedName>
    <definedName name="c.gas.gen">#REF!</definedName>
    <definedName name="C.Piscina.C1" localSheetId="0">[76]Análisis!#REF!</definedName>
    <definedName name="C.Piscina.C1">[76]Análisis!#REF!</definedName>
    <definedName name="C.Piscina.C2" localSheetId="0">[76]Análisis!#REF!</definedName>
    <definedName name="C.Piscina.C2">[76]Análisis!#REF!</definedName>
    <definedName name="C.Piscina.C3" localSheetId="0">[76]Análisis!#REF!</definedName>
    <definedName name="C.Piscina.C3">[76]Análisis!#REF!</definedName>
    <definedName name="C.Piscina.C4" localSheetId="0">[76]Análisis!#REF!</definedName>
    <definedName name="C.Piscina.C4">[76]Análisis!#REF!</definedName>
    <definedName name="C.Piscina.C5" localSheetId="0">[76]Análisis!#REF!</definedName>
    <definedName name="C.Piscina.C5">[76]Análisis!#REF!</definedName>
    <definedName name="C.Piscina.Cc">[76]Análisis!#REF!</definedName>
    <definedName name="C.Piscina.Losa">[76]Análisis!#REF!</definedName>
    <definedName name="C.Piscina.V1">[76]Análisis!#REF!</definedName>
    <definedName name="C.Piscina.V2">[76]Análisis!#REF!</definedName>
    <definedName name="C.Piscina.V3">[76]Análisis!#REF!</definedName>
    <definedName name="C.Piscina.V4">[76]Análisis!#REF!</definedName>
    <definedName name="C.Piscina.V5">[76]Análisis!#REF!</definedName>
    <definedName name="C.Piscina.V6">[76]Análisis!#REF!</definedName>
    <definedName name="C.Piscina.ZC1">[76]Análisis!#REF!</definedName>
    <definedName name="C.Piscina.ZC2">[76]Análisis!#REF!</definedName>
    <definedName name="C.Piscina.ZC3">[76]Análisis!#REF!</definedName>
    <definedName name="C.Piscina.ZC4">[76]Análisis!#REF!</definedName>
    <definedName name="C.Piscina.ZC5">[76]Análisis!#REF!</definedName>
    <definedName name="C.Piscina.ZCc">[76]Análisis!#REF!</definedName>
    <definedName name="C.Tennis.C1">[76]Análisis!#REF!</definedName>
    <definedName name="C.Tennis.C2yC5">[76]Análisis!#REF!</definedName>
    <definedName name="C.Tennis.C4">[76]Análisis!#REF!</definedName>
    <definedName name="C.Tennis.V1">[76]Análisis!#REF!</definedName>
    <definedName name="C.Tennis.V10">[76]Análisis!#REF!</definedName>
    <definedName name="C.Tennis.V2">[76]Análisis!#REF!</definedName>
    <definedName name="C.Tennis.V3">[76]Análisis!#REF!</definedName>
    <definedName name="C.Tennis.V4">[76]Análisis!#REF!</definedName>
    <definedName name="C.Tennis.V5">[76]Análisis!#REF!</definedName>
    <definedName name="C.Tennis.V6">[76]Análisis!#REF!</definedName>
    <definedName name="C.Tennis.V7">[76]Análisis!#REF!</definedName>
    <definedName name="C.Tennis.V8">[76]Análisis!#REF!</definedName>
    <definedName name="C.Tennis.V9">[76]Análisis!#REF!</definedName>
    <definedName name="C.Tennis.ZC1">[76]Análisis!#REF!</definedName>
    <definedName name="C.Tennis.Zc2">[76]Análisis!#REF!</definedName>
    <definedName name="C.Tennis.ZC3">[76]Análisis!#REF!</definedName>
    <definedName name="C.Tennis.ZC4">[76]Análisis!#REF!</definedName>
    <definedName name="C.Tennis.ZC5">[76]Análisis!#REF!</definedName>
    <definedName name="C1.1erN.Villa">[72]Análisis!#REF!</definedName>
    <definedName name="C1.2doN.Villas">[72]Análisis!#REF!</definedName>
    <definedName name="C2.1erN.Villa">[72]Análisis!#REF!</definedName>
    <definedName name="C3.2do.N.Villa">[72]Análisis!#REF!</definedName>
    <definedName name="Caareteo.2do.N" localSheetId="0">#REF!</definedName>
    <definedName name="Caareteo.2do.N">#REF!</definedName>
    <definedName name="CAASC1" localSheetId="0">[35]Volumenes!#REF!</definedName>
    <definedName name="caballete.tejas.hispaniola" localSheetId="0">#REF!</definedName>
    <definedName name="caballete.tejas.hispaniola">#REF!</definedName>
    <definedName name="CABALLETEALUZINC" localSheetId="0">'[100]ANALISIS HORMIGON ARMADO'!#REF!</definedName>
    <definedName name="CABALLETEALUZINC">'[100]ANALISIS HORMIGON ARMADO'!#REF!</definedName>
    <definedName name="CABALLETEBARRO" localSheetId="0">#REF!</definedName>
    <definedName name="CABALLETEBARRO">#REF!</definedName>
    <definedName name="CABALLETEZ29" localSheetId="0">#REF!</definedName>
    <definedName name="CABALLETEZ29">#REF!</definedName>
    <definedName name="Cabañas.Ejecutivas">'[72]Cabañas Ejecutivas'!$G$109</definedName>
    <definedName name="Cabañas.Presidenciales">'[72]Cabañas Presidenciales '!$G$161</definedName>
    <definedName name="cabañas.simpleI">'[72]Cabañas simple Tipo I'!$G$106</definedName>
    <definedName name="cabañas.simpleII">'[72]Cabañas simple Tipo 2'!$G$106</definedName>
    <definedName name="cabañas.simpleIII">'[72]Cabañas simple Tipo 3'!$G$107</definedName>
    <definedName name="Cabañas.Vice.Presidenciales">'[72]Cabañas Vice Presidenciales'!$G$157</definedName>
    <definedName name="CABEZA" localSheetId="0">#REF!</definedName>
    <definedName name="CABEZA">#REF!</definedName>
    <definedName name="CABEZAL" localSheetId="0">#REF!</definedName>
    <definedName name="CABEZAL">#REF!</definedName>
    <definedName name="Cable_de_Postensado" localSheetId="0">[69]Insumos!#REF!</definedName>
    <definedName name="Cable_de_Postensado">[69]Insumos!#REF!</definedName>
    <definedName name="Cable_de_Postensado_2">#N/A</definedName>
    <definedName name="Cable_de_Postensado_3">#N/A</definedName>
    <definedName name="cablo2" localSheetId="0">[35]Volumenes!#REF!</definedName>
    <definedName name="cablo3" localSheetId="0">[35]Volumenes!#REF!</definedName>
    <definedName name="CABTEJAASFINST" localSheetId="0">#REF!</definedName>
    <definedName name="CABTEJAASFINST">#REF!</definedName>
    <definedName name="CACCATO" localSheetId="0">#REF!</definedName>
    <definedName name="CACCATO">#REF!</definedName>
    <definedName name="CACCEMP" localSheetId="0">#REF!</definedName>
    <definedName name="CACCEMP">#REF!</definedName>
    <definedName name="CACERO">[37]M.O.!$C$965</definedName>
    <definedName name="CACERO60" localSheetId="0">#REF!</definedName>
    <definedName name="CACERO60">#REF!</definedName>
    <definedName name="CACEROCOLCIR" localSheetId="0">#REF!</definedName>
    <definedName name="CACEROCOLCIR">#REF!</definedName>
    <definedName name="CACEROCOLML">[37]M.O.!$C$959</definedName>
    <definedName name="CACEROLOSALIMA" localSheetId="0">#REF!</definedName>
    <definedName name="CACEROLOSALIMA">#REF!</definedName>
    <definedName name="CACEROMALLA" localSheetId="0">#REF!</definedName>
    <definedName name="CACEROMALLA">#REF!</definedName>
    <definedName name="CACEROML">[37]M.O.!$C$961</definedName>
    <definedName name="CACEROPI" localSheetId="0">#REF!</definedName>
    <definedName name="CACEROPI">#REF!</definedName>
    <definedName name="CACEROPORTICO" localSheetId="0">#REF!</definedName>
    <definedName name="CACEROPORTICO">#REF!</definedName>
    <definedName name="CACERORAMPA" localSheetId="0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[37]M.O.!$C$967</definedName>
    <definedName name="CACEROZAP">[37]M.O.!$C$969</definedName>
    <definedName name="CACOM12HG" localSheetId="0">#REF!</definedName>
    <definedName name="CACOM12HG">#REF!</definedName>
    <definedName name="CACOM12PVC" localSheetId="0">#REF!</definedName>
    <definedName name="CACOM12PVC">#REF!</definedName>
    <definedName name="CACOM8HG" localSheetId="0">#REF!</definedName>
    <definedName name="CACOM8HG">#REF!</definedName>
    <definedName name="cadeneros" localSheetId="0">'[101]O.M. y Salarios'!#REF!</definedName>
    <definedName name="cadeneros">'[101]O.M. y Salarios'!#REF!</definedName>
    <definedName name="CADOQUIN" localSheetId="0">#REF!</definedName>
    <definedName name="CADOQUIN">#REF!</definedName>
    <definedName name="CAJA2412" localSheetId="0">#REF!</definedName>
    <definedName name="CAJA2412">#REF!</definedName>
    <definedName name="CAJA2434" localSheetId="0">#REF!</definedName>
    <definedName name="CAJA2434">#REF!</definedName>
    <definedName name="CAJA4434">#REF!</definedName>
    <definedName name="CAJAMETAL2X4DE1_2">[37]Materiales!$E$766</definedName>
    <definedName name="CAJAMETAL2X4DE3_4">[37]Materiales!$E$767</definedName>
    <definedName name="CAJAOCTA12" localSheetId="0">#REF!</definedName>
    <definedName name="CAJAOCTA12">#REF!</definedName>
    <definedName name="CAL" localSheetId="0">#REF!</definedName>
    <definedName name="CAL">#REF!</definedName>
    <definedName name="Cal.Hidratada">[72]Insumos!$E$21</definedName>
    <definedName name="Cal.Hidratada.Perla" localSheetId="0">#REF!</definedName>
    <definedName name="Cal.Hidratada.Perla">#REF!</definedName>
    <definedName name="Cal_Pomier____50_Lbs.">[56]Insumos!$B$29:$D$29</definedName>
    <definedName name="calad">[84]Analisis!$E$757</definedName>
    <definedName name="CALADOBARRO66" localSheetId="0">#REF!</definedName>
    <definedName name="CALADOBARRO66">#REF!</definedName>
    <definedName name="CALADOBARRO88" localSheetId="0">#REF!</definedName>
    <definedName name="CALADOBARRO88">#REF!</definedName>
    <definedName name="CALELECRI12" localSheetId="0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ENTPVC">#REF!</definedName>
    <definedName name="Caliche" localSheetId="0">[56]Insumos!$B$30:$D$30</definedName>
    <definedName name="CALICHEB" localSheetId="0">[11]insumo!$D$12</definedName>
    <definedName name="CALICHEB">[12]insumo!$D$12</definedName>
    <definedName name="Calles.Acera.ycontenes">'[72]Calles, aceras y contenes'!$G$77</definedName>
    <definedName name="calzohormigon" localSheetId="0">#REF!</definedName>
    <definedName name="calzohormigon">#REF!</definedName>
    <definedName name="CAMA" localSheetId="0">'[1]Part. No Ejecutables'!#REF!</definedName>
    <definedName name="CAMA">'[1]Part. No Ejecutables'!#REF!</definedName>
    <definedName name="CAMARACAL" localSheetId="0">#REF!</definedName>
    <definedName name="CAMARACAL">#REF!</definedName>
    <definedName name="CAMARAROC" localSheetId="0">#REF!</definedName>
    <definedName name="CAMARAROC">#REF!</definedName>
    <definedName name="CAMARATIE" localSheetId="0">#REF!</definedName>
    <definedName name="CAMARATIE">#REF!</definedName>
    <definedName name="camins">[84]Analisis!$E$971</definedName>
    <definedName name="camioncama" localSheetId="0">'[51]Listado Equipos a utilizar'!#REF!</definedName>
    <definedName name="camioncama">'[51]Listado Equipos a utilizar'!#REF!</definedName>
    <definedName name="camioneta" localSheetId="0">'[51]Listado Equipos a utilizar'!#REF!</definedName>
    <definedName name="camioneta">'[51]Listado Equipos a utilizar'!#REF!</definedName>
    <definedName name="Camionv6">[43]Equipos!$E$14</definedName>
    <definedName name="CAMIONVOLTEO">[62]EQUIPOS!$I$19</definedName>
    <definedName name="CAMPAMENTO" localSheetId="0">[53]CAMPAMENTO2!$G$28</definedName>
    <definedName name="CAMPAMENTO">[54]CAMPAMENTO2!$G$28</definedName>
    <definedName name="CAMU1" localSheetId="0">[35]Volumenes!#REF!</definedName>
    <definedName name="camufac2" localSheetId="0">[35]Volumenes!#REF!</definedName>
    <definedName name="CAN" localSheetId="0">[3]A!#REF!</definedName>
    <definedName name="CAN">[3]A!#REF!</definedName>
    <definedName name="can.meses">'[102]Analisis (2)'!$H$5</definedName>
    <definedName name="CANALETACONTRA" localSheetId="0">#REF!</definedName>
    <definedName name="canali" localSheetId="0">#REF!</definedName>
    <definedName name="canali">#REF!</definedName>
    <definedName name="canalii" localSheetId="0">#REF!</definedName>
    <definedName name="canalii">#REF!</definedName>
    <definedName name="canaliii">#REF!</definedName>
    <definedName name="canaliiii">#REF!</definedName>
    <definedName name="CANASC1" localSheetId="0">[35]Volumenes!#REF!</definedName>
    <definedName name="canblo2" localSheetId="0">[35]Volumenes!#REF!</definedName>
    <definedName name="CANCOL1" localSheetId="0">[35]Volumenes!#REF!</definedName>
    <definedName name="CANDADO" localSheetId="0">#REF!</definedName>
    <definedName name="CANDADO">#REF!</definedName>
    <definedName name="CANMU1" localSheetId="0">[35]Volumenes!#REF!</definedName>
    <definedName name="CANO" localSheetId="0">[35]Volumenes!#REF!</definedName>
    <definedName name="Cant" localSheetId="0">#REF!</definedName>
    <definedName name="cant.meses">'[103]EST N. DE OVANDO CENTRAL (MOD. '!$I$5</definedName>
    <definedName name="Cant_2">"$#REF!.$D$1:$D$65534"</definedName>
    <definedName name="Cant_3">"$#REF!.$D$1:$D$65534"</definedName>
    <definedName name="CANT1" localSheetId="0">#REF!</definedName>
    <definedName name="CANT1_2">"$#REF!.$D$1:$D$65534"</definedName>
    <definedName name="CANT1_3">"$#REF!.$D$1:$D$65534"</definedName>
    <definedName name="cant10" localSheetId="0">#REF!</definedName>
    <definedName name="cant2" localSheetId="0">#REF!</definedName>
    <definedName name="Cant3" localSheetId="0">#REF!</definedName>
    <definedName name="Cant3">#REF!</definedName>
    <definedName name="cant4">[13]Sheet4!$C$1:$C$65536</definedName>
    <definedName name="cant5">[13]Sheet5!$C$1:$C$65536</definedName>
    <definedName name="CANT6" localSheetId="0">#REF!</definedName>
    <definedName name="CANT6_2">"$#REF!.$C$1:$C$65534"</definedName>
    <definedName name="CANT6_3">"$#REF!.$C$1:$C$65534"</definedName>
    <definedName name="cant7" localSheetId="0">#REF!</definedName>
    <definedName name="Cant8" localSheetId="0">#REF!</definedName>
    <definedName name="canta" localSheetId="0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_2">"$#REF!.$C$1:$C$65534"</definedName>
    <definedName name="CANTIDADPRESUPUESTO_3">"$#REF!.$C$1:$C$65534"</definedName>
    <definedName name="CANTO" localSheetId="0">[35]Volumenes!#REF!</definedName>
    <definedName name="Canto.Antillano" localSheetId="0">[76]Análisis!#REF!</definedName>
    <definedName name="Canto.Antillano">[76]Análisis!#REF!</definedName>
    <definedName name="CANTO1" localSheetId="0">[35]Volumenes!#REF!</definedName>
    <definedName name="Cantos">[104]Análisis!$N$957</definedName>
    <definedName name="Cantos.1erN" localSheetId="0">#REF!</definedName>
    <definedName name="Cantos.1erN">#REF!</definedName>
    <definedName name="Cantos.2doN" localSheetId="0">#REF!</definedName>
    <definedName name="Cantos.2doN">#REF!</definedName>
    <definedName name="Cantos.3erN" localSheetId="0">#REF!</definedName>
    <definedName name="Cantos.3erN">#REF!</definedName>
    <definedName name="Cantos.4toN">#REF!</definedName>
    <definedName name="Cantos.Villas">#REF!</definedName>
    <definedName name="cantp" localSheetId="0">#REF!</definedName>
    <definedName name="cantp_2">"$#REF!.$J$1:$J$65534"</definedName>
    <definedName name="cantp_3">"$#REF!.$J$1:$J$65534"</definedName>
    <definedName name="cantpre" localSheetId="0">#REF!</definedName>
    <definedName name="cantpre_2">"$#REF!.$D$1:$D$65534"</definedName>
    <definedName name="cantpre_3">"$#REF!.$D$1:$D$65534"</definedName>
    <definedName name="cantt" localSheetId="0">#REF!</definedName>
    <definedName name="cantt_2">"$#REF!.$L$1:$L$65534"</definedName>
    <definedName name="cantt_3">"$#REF!.$L$1:$L$65534"</definedName>
    <definedName name="CAOBA" localSheetId="0">#REF!</definedName>
    <definedName name="CAOBA">#REF!</definedName>
    <definedName name="Cap.col.20x30" localSheetId="0">#REF!</definedName>
    <definedName name="Cap.col.20x30">#REF!</definedName>
    <definedName name="Cap.col.30x40" localSheetId="0">#REF!</definedName>
    <definedName name="Cap.col.30x40">#REF!</definedName>
    <definedName name="Cap.col.40x40">#REF!</definedName>
    <definedName name="Cap.col.redonda">#REF!</definedName>
    <definedName name="Cap.col.tapaytapa1cara">#REF!</definedName>
    <definedName name="Cap.col.tapaytapa2caras">#REF!</definedName>
    <definedName name="capa">[43]ManodeObra!$E$11</definedName>
    <definedName name="Capatazequipo">[62]OBRAMANO!$F$81</definedName>
    <definedName name="capu2" localSheetId="0">[35]Volumenes!#REF!</definedName>
    <definedName name="capu3" localSheetId="0">[35]Volumenes!#REF!</definedName>
    <definedName name="capu3y" localSheetId="0">[35]Volumenes!#REF!</definedName>
    <definedName name="capue2" localSheetId="0">[35]Volumenes!#REF!</definedName>
    <definedName name="CAR.SOC">'[105]Cargas Sociales'!$G$23</definedName>
    <definedName name="CARANTEPECHO" localSheetId="0">[83]M.O.!#REF!</definedName>
    <definedName name="CARANTEPH10" localSheetId="0">#REF!</definedName>
    <definedName name="CARANTEPH10">#REF!</definedName>
    <definedName name="CARARCOFONDO20RADIO3" localSheetId="0">#REF!</definedName>
    <definedName name="CARARCOFONDO20RADIO3">#REF!</definedName>
    <definedName name="CARASB36" localSheetId="0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" localSheetId="0">[35]Volumenes!#REF!</definedName>
    <definedName name="CARCOL1X1CONF" localSheetId="0">#REF!</definedName>
    <definedName name="CARCOL1X1CONF">#REF!</definedName>
    <definedName name="CARCOL1X1INST" localSheetId="0">#REF!</definedName>
    <definedName name="CARCOL1X1INST">#REF!</definedName>
    <definedName name="CARCOL2TAPA10RETALLE" localSheetId="0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 localSheetId="0">[83]M.O.!#REF!</definedName>
    <definedName name="CARCOL30X30CONF" localSheetId="0">#REF!</definedName>
    <definedName name="CARCOL30X30CONF">#REF!</definedName>
    <definedName name="CARCOL30X30INST" localSheetId="0">#REF!</definedName>
    <definedName name="CARCOL30X30INST">#REF!</definedName>
    <definedName name="CARCOL40X40CONF" localSheetId="0">#REF!</definedName>
    <definedName name="CARCOL40X40CONF">#REF!</definedName>
    <definedName name="CARCOL40X40INST">#REF!</definedName>
    <definedName name="CARCOL50" localSheetId="0">[83]M.O.!#REF!</definedName>
    <definedName name="CARCOL50X50CONF" localSheetId="0">#REF!</definedName>
    <definedName name="CARCOL50X50CONF">#REF!</definedName>
    <definedName name="CARCOL50X50INST" localSheetId="0">#REF!</definedName>
    <definedName name="CARCOL50X50INST">#REF!</definedName>
    <definedName name="CARCOL60X60CONF" localSheetId="0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 localSheetId="0">[83]M.O.!#REF!</definedName>
    <definedName name="CARCOLCONICA50" localSheetId="0">#REF!</definedName>
    <definedName name="CARCOLCONICA50">#REF!</definedName>
    <definedName name="CARCOLRED50" localSheetId="0">#REF!</definedName>
    <definedName name="CARCOLRED50">#REF!</definedName>
    <definedName name="CARDIN20LUZ2" localSheetId="0">#REF!</definedName>
    <definedName name="CARDIN20LUZ2">#REF!</definedName>
    <definedName name="CARDIN40LUZ2">#REF!</definedName>
    <definedName name="CARDIVPLY1">#REF!</definedName>
    <definedName name="CARDIVPLY2">#REF!</definedName>
    <definedName name="CARETEO" localSheetId="0">[58]Ana!$F$366</definedName>
    <definedName name="careteo.3erN" localSheetId="0">#REF!</definedName>
    <definedName name="careteo.3erN">#REF!</definedName>
    <definedName name="careteo.4to.N" localSheetId="0">#REF!</definedName>
    <definedName name="careteo.4to.N">#REF!</definedName>
    <definedName name="Careteo.Antillano" localSheetId="0">[76]Análisis!#REF!</definedName>
    <definedName name="Careteo.Antillano">[76]Análisis!#REF!</definedName>
    <definedName name="careteo.Villas" localSheetId="0">#REF!</definedName>
    <definedName name="careteo.Villas">#REF!</definedName>
    <definedName name="CARFP275" localSheetId="0">#REF!</definedName>
    <definedName name="CARFP275">#REF!</definedName>
    <definedName name="CARFP3" localSheetId="0">#REF!</definedName>
    <definedName name="CARFP3">#REF!</definedName>
    <definedName name="CARFP4">#REF!</definedName>
    <definedName name="CARFP5">#REF!</definedName>
    <definedName name="CARFP6">#REF!</definedName>
    <definedName name="cargador">'[51]Listado Equipos a utilizar'!#REF!</definedName>
    <definedName name="CARGADORB">[106]EQUIPOS!$D$13</definedName>
    <definedName name="CARLOSAPLA" localSheetId="0">[83]M.O.!#REF!</definedName>
    <definedName name="CARLOSAVARIASAGUAS" localSheetId="0">[83]M.O.!#REF!</definedName>
    <definedName name="Carmen" localSheetId="0">#REF!</definedName>
    <definedName name="Carmen">#REF!</definedName>
    <definedName name="carmufac" localSheetId="0">[35]Volumenes!#REF!</definedName>
    <definedName name="CARMURO" localSheetId="0">[83]M.O.!#REF!</definedName>
    <definedName name="CARMUROCONF" localSheetId="0">#REF!</definedName>
    <definedName name="CARMUROCONF">#REF!</definedName>
    <definedName name="CARMUROINST" localSheetId="0">#REF!</definedName>
    <definedName name="CARMUROINST">#REF!</definedName>
    <definedName name="caro" localSheetId="0">#REF!</definedName>
    <definedName name="caro">#REF!</definedName>
    <definedName name="Caro.viga.25x50">[85]Insumos!$E$225</definedName>
    <definedName name="Carp.Atc.Vigas.25x50" localSheetId="0">#REF!</definedName>
    <definedName name="Carp.Atc.Vigas.25x50">#REF!</definedName>
    <definedName name="Carp.Col.25x25">[85]Insumos!$E$199</definedName>
    <definedName name="Carp.Col.30x30">[85]Insumos!$E$200</definedName>
    <definedName name="Carp.Col.35x35">[85]Insumos!$E$201</definedName>
    <definedName name="Carp.Col.45x45">[85]Insumos!$E$203</definedName>
    <definedName name="Carp.Col.50x50">[85]Insumos!$E$204</definedName>
    <definedName name="Carp.Col.55x55">[85]Insumos!$E$205</definedName>
    <definedName name="Carp.Col.60x60">[85]Insumos!$E$206</definedName>
    <definedName name="Carp.Col.Ø25cm">[85]Insumos!$E$208</definedName>
    <definedName name="Carp.Col.Ø30">[85]Insumos!$E$209</definedName>
    <definedName name="Carp.Col.Ø35" localSheetId="0">#REF!</definedName>
    <definedName name="Carp.Col.Ø35">#REF!</definedName>
    <definedName name="Carp.Col.Ø40">[85]Insumos!$E$211</definedName>
    <definedName name="Carp.Col.Ø45">[85]Insumos!$E$212</definedName>
    <definedName name="Carp.Col.Ø65" localSheetId="0">#REF!</definedName>
    <definedName name="Carp.Col.Ø65">#REF!</definedName>
    <definedName name="Carp.Col.Ø90">[85]Insumos!$E$217</definedName>
    <definedName name="Carp.col.tapaytapa">[85]Insumos!$E$198</definedName>
    <definedName name="carp.Col40x40">[85]Insumos!$E$202</definedName>
    <definedName name="Carp.Colm.Redonda.30cm" localSheetId="0">[72]Insumos!#REF!</definedName>
    <definedName name="Carp.Colm.Redonda.30cm">[72]Insumos!#REF!</definedName>
    <definedName name="Carp.ColØ60">[85]Insumos!$E$213</definedName>
    <definedName name="Carp.ColØ70">[85]Insumos!$E$215</definedName>
    <definedName name="Carp.ColØ80">[85]Insumos!$E$216</definedName>
    <definedName name="Carp.colum.Redon.60cm" localSheetId="0">[72]Insumos!#REF!</definedName>
    <definedName name="Carp.colum.Redon.60cm">[72]Insumos!#REF!</definedName>
    <definedName name="Carp.Column.atc" localSheetId="0">#REF!</definedName>
    <definedName name="Carp.Column.atc">#REF!</definedName>
    <definedName name="Carp.Dintel">[85]Insumos!$E$235</definedName>
    <definedName name="Carp.Escal.atc" localSheetId="0">#REF!</definedName>
    <definedName name="Carp.Escal.atc">#REF!</definedName>
    <definedName name="Carp.Losa.Aligeradas.atc">[72]Insumos!$E$164</definedName>
    <definedName name="Carp.losa.Horm.Visto">[72]Insumos!$E$162</definedName>
    <definedName name="Carp.Losa.Horz.atc" localSheetId="0">#REF!</definedName>
    <definedName name="Carp.Losa.Horz.atc">#REF!</definedName>
    <definedName name="Carp.Losa.Incl.atc" localSheetId="0">#REF!</definedName>
    <definedName name="Carp.Losa.Incl.atc">#REF!</definedName>
    <definedName name="Carp.Muros.atc">[72]Insumos!$E$167</definedName>
    <definedName name="Carp.Platea.Zap.atc">[72]Insumos!$E$168</definedName>
    <definedName name="Carp.Viga.20x30">[85]Insumos!$E$218</definedName>
    <definedName name="Carp.Viga.20x40">[85]Insumos!$E$219</definedName>
    <definedName name="Carp.viga.20x50" localSheetId="0">#REF!</definedName>
    <definedName name="Carp.viga.20x50">#REF!</definedName>
    <definedName name="Carp.Viga.25x35">[85]Insumos!$E$222</definedName>
    <definedName name="Carp.Viga.25x40">[85]Insumos!$E$223</definedName>
    <definedName name="CArp.Viga.25x45" localSheetId="0">#REF!</definedName>
    <definedName name="CArp.Viga.25x45">#REF!</definedName>
    <definedName name="Carp.viga.25x50" localSheetId="0">#REF!</definedName>
    <definedName name="Carp.viga.25x50">#REF!</definedName>
    <definedName name="CArp.Viga.25x60">[85]Insumos!$E$226</definedName>
    <definedName name="Carp.Viga.25x65">[85]Insumos!$E$227</definedName>
    <definedName name="Carp.Viga.25x70">[85]Insumos!$E$230</definedName>
    <definedName name="Carp.Viga.25x80">[85]Insumos!$E$231</definedName>
    <definedName name="Carp.viga.30x50" localSheetId="0">#REF!</definedName>
    <definedName name="Carp.viga.30x50">#REF!</definedName>
    <definedName name="Carp.Viga.30x60atc" localSheetId="0">#REF!</definedName>
    <definedName name="Carp.Viga.30x60atc">#REF!</definedName>
    <definedName name="Carp.Viga.30x80">[85]Insumos!$E$229</definedName>
    <definedName name="Carp.viga.amarre" localSheetId="0">#REF!</definedName>
    <definedName name="Carp.viga.amarre">#REF!</definedName>
    <definedName name="Carp.Viga.Curva.20x50">[85]Insumos!$E$232</definedName>
    <definedName name="Carp.Vigas.atc" localSheetId="0">#REF!</definedName>
    <definedName name="Carp.Vigas.atc">#REF!</definedName>
    <definedName name="Carp.Vigas.Curvas.30x70">[85]Insumos!$E$233</definedName>
    <definedName name="CARP1" localSheetId="0">[83]Ins!#REF!</definedName>
    <definedName name="CARP1RA" localSheetId="0">#REF!</definedName>
    <definedName name="CARP2" localSheetId="0">[83]Ins!#REF!</definedName>
    <definedName name="CARP2DA" localSheetId="0">#REF!</definedName>
    <definedName name="CARPDINTEL" localSheetId="0">[83]M.O.!#REF!</definedName>
    <definedName name="Carpin.Colum.redon.40">[72]Insumos!#REF!</definedName>
    <definedName name="Carpint.Columna.30.30">'[87]Costos Mano de Obra'!$O$71</definedName>
    <definedName name="Carpint.Columna.Redon.50cm" localSheetId="0">[72]Insumos!#REF!</definedName>
    <definedName name="Carpint.Columna.Redon.50cm">[72]Insumos!#REF!</definedName>
    <definedName name="Carpintería.vigas.20x32">[72]Insumos!$E$172</definedName>
    <definedName name="Carpintería__Puntales_y_M.O.">'[57]LISTA DE PRECIO'!$C$16</definedName>
    <definedName name="Carpintería_de_Vigas_15x30">[72]Insumos!$E$170</definedName>
    <definedName name="Carpintería_de_Vigas_15x40">[72]Insumos!$E$171</definedName>
    <definedName name="Carpintería_de_Vigas_20x130">[72]Insumos!$E$177</definedName>
    <definedName name="Carpintería_de_Vigas_20x20">[72]Insumos!$E$173</definedName>
    <definedName name="Carpintería_de_Vigas_20x30">[72]Insumos!$E$175</definedName>
    <definedName name="Carpintería_de_Vigas_20x40">[72]Insumos!$E$174</definedName>
    <definedName name="Carpintería_de_Vigas_20x60">[72]Insumos!$E$176</definedName>
    <definedName name="Carpintería_de_Vigas_40x40">[72]Insumos!$E$178</definedName>
    <definedName name="Carpintería_de_Vigas_40x50">[72]Insumos!$E$179</definedName>
    <definedName name="Carpintería_de_Vigas_40x70">[72]Insumos!$E$180</definedName>
    <definedName name="Carpintero_1ra">[107]MO!$C$21</definedName>
    <definedName name="Carpintero_2da">[107]MO!$C$20</definedName>
    <definedName name="CARPVIGA2040" localSheetId="0">[83]M.O.!#REF!</definedName>
    <definedName name="CARPVIGA3050" localSheetId="0">[83]M.O.!#REF!</definedName>
    <definedName name="CARPVIGA3060" localSheetId="0">[83]M.O.!#REF!</definedName>
    <definedName name="CARPVIGA4080" localSheetId="0">[83]M.O.!#REF!</definedName>
    <definedName name="CARRAMPA" localSheetId="0">[83]M.O.!#REF!</definedName>
    <definedName name="CARRAMPALISACONF" localSheetId="0">#REF!</definedName>
    <definedName name="CARRAMPALISACONF">#REF!</definedName>
    <definedName name="CARRASTRE2" localSheetId="0">#REF!</definedName>
    <definedName name="CARRASTRE2">#REF!</definedName>
    <definedName name="CARRASTRE3" localSheetId="0">#REF!</definedName>
    <definedName name="CARRASTRE3">#REF!</definedName>
    <definedName name="CARRASTRE5">#REF!</definedName>
    <definedName name="CARRASTRE6">#REF!</definedName>
    <definedName name="Carretilla____2_P3_______TIPO_JEEP" localSheetId="0">[13]Insumos!#REF!</definedName>
    <definedName name="CARSISALENLATES" localSheetId="0">#REF!</definedName>
    <definedName name="CARSISALENLATES">#REF!</definedName>
    <definedName name="CARTIJATOR" localSheetId="0">#REF!</definedName>
    <definedName name="CARTIJATOR">#REF!</definedName>
    <definedName name="CARTIJCLAV" localSheetId="0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 localSheetId="0">[83]M.O.!#REF!</definedName>
    <definedName name="CASCAJO" localSheetId="0">#REF!</definedName>
    <definedName name="CASCAJO">#REF!</definedName>
    <definedName name="Cascajo_Limpio">[56]Insumos!$B$13:$D$13</definedName>
    <definedName name="Cascajo_Sucio" localSheetId="0">[13]Insumos!#REF!</definedName>
    <definedName name="CASETA" localSheetId="0">'[35]anal term'!#REF!</definedName>
    <definedName name="Caseta.Control" localSheetId="0">#REF!</definedName>
    <definedName name="Caseta.Control">#REF!</definedName>
    <definedName name="caseta.planta.electrica">[72]Resumen!$D$26</definedName>
    <definedName name="Caseta.Playa" localSheetId="0">#REF!</definedName>
    <definedName name="Caseta.Playa">#REF!</definedName>
    <definedName name="CASETA_DE_PLANTA_ELECTRICA">'[72]Caseta de planta'!$H$71</definedName>
    <definedName name="CASETA200" localSheetId="0">[58]Ana!$F$290</definedName>
    <definedName name="CASETA200M2" localSheetId="0">#REF!</definedName>
    <definedName name="CASETA200M2">#REF!</definedName>
    <definedName name="CASETA500" localSheetId="0">[58]Ana!$F$327</definedName>
    <definedName name="CASETAM2" localSheetId="0">#REF!</definedName>
    <definedName name="CASETAM2">#REF!</definedName>
    <definedName name="casino" localSheetId="0">#REF!</definedName>
    <definedName name="casino">#REF!</definedName>
    <definedName name="Casino.Col.C" localSheetId="0">[76]Análisis!#REF!</definedName>
    <definedName name="Casino.Col.C">[76]Análisis!#REF!</definedName>
    <definedName name="Casino.Col.C1" localSheetId="0">[76]Análisis!#REF!</definedName>
    <definedName name="Casino.Col.C1">[76]Análisis!#REF!</definedName>
    <definedName name="Casino.Col.C2" localSheetId="0">[76]Análisis!#REF!</definedName>
    <definedName name="Casino.Col.C2">[76]Análisis!#REF!</definedName>
    <definedName name="Casino.Col.C3" localSheetId="0">[76]Análisis!#REF!</definedName>
    <definedName name="Casino.Col.C3">[76]Análisis!#REF!</definedName>
    <definedName name="Casino.Col.C4" localSheetId="0">[76]Análisis!#REF!</definedName>
    <definedName name="Casino.Col.C4">[76]Análisis!#REF!</definedName>
    <definedName name="Casino.Col.C5">[76]Análisis!#REF!</definedName>
    <definedName name="Casino.Losa">[76]Análisis!#REF!</definedName>
    <definedName name="Casino.V1">[76]Análisis!#REF!</definedName>
    <definedName name="Casino.V2">[76]Análisis!#REF!</definedName>
    <definedName name="Casino.V3">[76]Análisis!#REF!</definedName>
    <definedName name="Casino.V4">[76]Análisis!#REF!</definedName>
    <definedName name="Casino.V5">[76]Análisis!#REF!</definedName>
    <definedName name="Casino.V6">[76]Análisis!#REF!</definedName>
    <definedName name="Casino.Vp">[76]Análisis!#REF!</definedName>
    <definedName name="Casino.Zap.C2">[76]Análisis!#REF!</definedName>
    <definedName name="Casino.Zap.Z3">[76]Análisis!#REF!</definedName>
    <definedName name="Casino.Zap.Z4">[76]Análisis!#REF!</definedName>
    <definedName name="Casino.Zap.Zc1">[76]Análisis!#REF!</definedName>
    <definedName name="Casting_Bed">[69]Insumos!#REF!</definedName>
    <definedName name="Casting_Bed_2">#N/A</definedName>
    <definedName name="Casting_Bed_3">#N/A</definedName>
    <definedName name="CAT214BFT">[62]EQUIPOS!$I$15</definedName>
    <definedName name="Cat950B">[62]EQUIPOS!$I$14</definedName>
    <definedName name="cave2" localSheetId="0">[35]Volumenes!#REF!</definedName>
    <definedName name="cave3" localSheetId="0">[35]Volumenes!#REF!</definedName>
    <definedName name="cave3y" localSheetId="0">[35]Volumenes!#REF!</definedName>
    <definedName name="caventa2" localSheetId="0">[35]Volumenes!#REF!</definedName>
    <definedName name="CAVOSC" localSheetId="0">#REF!</definedName>
    <definedName name="CAVOSC">#REF!</definedName>
    <definedName name="CB" localSheetId="0">#REF!</definedName>
    <definedName name="CB">#REF!</definedName>
    <definedName name="CBAJVEN2" localSheetId="0">#REF!</definedName>
    <definedName name="CBAJVEN2">#REF!</definedName>
    <definedName name="CBAJVEN3">[37]M.O.!$C$594</definedName>
    <definedName name="CBAJVEN4">[37]M.O.!$C$595</definedName>
    <definedName name="CBAJVEN5" localSheetId="0">#REF!</definedName>
    <definedName name="CBAJVEN5">#REF!</definedName>
    <definedName name="CBANERAESP" localSheetId="0">#REF!</definedName>
    <definedName name="CBANERAESP">#REF!</definedName>
    <definedName name="CBANERALIV" localSheetId="0">#REF!</definedName>
    <definedName name="CBANERALIV">#REF!</definedName>
    <definedName name="CBANERAPES">#REF!</definedName>
    <definedName name="CBANERAPVC">#REF!</definedName>
    <definedName name="CBASEBAN">#REF!</definedName>
    <definedName name="CBIDET">#REF!</definedName>
    <definedName name="CBLOCK10" localSheetId="0">[83]Ins!#REF!</definedName>
    <definedName name="CBLOCK12" localSheetId="0">#REF!</definedName>
    <definedName name="CBLOCK12">#REF!</definedName>
    <definedName name="CBLOCK4" localSheetId="0">#REF!</definedName>
    <definedName name="CBLOCK4">#REF!</definedName>
    <definedName name="CBLOCK5" localSheetId="0">#REF!</definedName>
    <definedName name="CBLOCK5">#REF!</definedName>
    <definedName name="CBLOCK52520">#REF!</definedName>
    <definedName name="CBLOCK6">[37]M.O.!$C$23</definedName>
    <definedName name="CBLOCK6818" localSheetId="0">#REF!</definedName>
    <definedName name="CBLOCK6818">#REF!</definedName>
    <definedName name="CBLOCK8">[37]M.O.!$C$25</definedName>
    <definedName name="CBLOCKCRI" localSheetId="0">#REF!</definedName>
    <definedName name="CBLOCKCRI">#REF!</definedName>
    <definedName name="CBLOCKIRR" localSheetId="0">#REF!</definedName>
    <definedName name="CBLOCKIRR">#REF!</definedName>
    <definedName name="CBLOCKORN" localSheetId="0">#REF!</definedName>
    <definedName name="CBLOCKORN">#REF!</definedName>
    <definedName name="CBOMCC114">#REF!</definedName>
    <definedName name="CBOMCC34">#REF!</definedName>
    <definedName name="CBOMSC1">#REF!</definedName>
    <definedName name="CBOMSC112">#REF!</definedName>
    <definedName name="CBOMSC34">[37]M.O.!$C$603</definedName>
    <definedName name="CBOTCOEMP" localSheetId="0">#REF!</definedName>
    <definedName name="CBOTCOEMP">#REF!</definedName>
    <definedName name="CBOTCOSUP" localSheetId="0">#REF!</definedName>
    <definedName name="CBOTCOSUP">#REF!</definedName>
    <definedName name="CBOTLUEMP" localSheetId="0">#REF!</definedName>
    <definedName name="CBOTLUEMP">#REF!</definedName>
    <definedName name="CBOTLUSUP">#REF!</definedName>
    <definedName name="CBOTON">#REF!</definedName>
    <definedName name="CBREAKERS">[37]M.O.!$C$489</definedName>
    <definedName name="CC">[42]Personalizar!$G$22:$G$25</definedName>
    <definedName name="CCALENT1850" localSheetId="0">#REF!</definedName>
    <definedName name="CCALENT1850">#REF!</definedName>
    <definedName name="CCALENT612" localSheetId="0">#REF!</definedName>
    <definedName name="CCALENT612">#REF!</definedName>
    <definedName name="CCALENTGAS" localSheetId="0">#REF!</definedName>
    <definedName name="CCALENTGAS">#REF!</definedName>
    <definedName name="CCAMINS2">#REF!</definedName>
    <definedName name="CCAMINS3Y4">#REF!</definedName>
    <definedName name="CCAMINS5Y6">#REF!</definedName>
    <definedName name="CCOLAGUACOB1">#REF!</definedName>
    <definedName name="CCOLAGUACOB12">#REF!</definedName>
    <definedName name="CCOLAGUACOB34">#REF!</definedName>
    <definedName name="CCOLAGUAHG1114">#REF!</definedName>
    <definedName name="CCOLAGUAHG112">#REF!</definedName>
    <definedName name="CCOLAGUAHG1234">#REF!</definedName>
    <definedName name="CCOLAGUAHG2">#REF!</definedName>
    <definedName name="CCOLAGUAHG3">#REF!</definedName>
    <definedName name="CCOLAGUAHG4">#REF!</definedName>
    <definedName name="CCOLAGUAHG5">#REF!</definedName>
    <definedName name="CCONSEP1C4">#REF!</definedName>
    <definedName name="CCONSEP1C5">#REF!</definedName>
    <definedName name="CCONSEP1C6">#REF!</definedName>
    <definedName name="CCONSEP1C8">#REF!</definedName>
    <definedName name="CCONSEP2C4">#REF!</definedName>
    <definedName name="CCONSEP2C5">#REF!</definedName>
    <definedName name="CCONSEP2C6">#REF!</definedName>
    <definedName name="CCONSEP2C8">#REF!</definedName>
    <definedName name="CCT">[42]Factura!#REF!</definedName>
    <definedName name="CDES2">[37]M.O.!$C$646</definedName>
    <definedName name="CDES3">[37]M.O.!$C$647</definedName>
    <definedName name="CDESINOPAR" localSheetId="0">#REF!</definedName>
    <definedName name="CDESINOPAR">#REF!</definedName>
    <definedName name="CDESPISPARR2">[37]M.O.!$C$649</definedName>
    <definedName name="CDESPISPARR3" localSheetId="0">#REF!</definedName>
    <definedName name="CDESPISPARR3">#REF!</definedName>
    <definedName name="CDESPLU2" localSheetId="0">#REF!</definedName>
    <definedName name="CDESPLU2">#REF!</definedName>
    <definedName name="CDESPLU3">[37]M.O.!$C$630</definedName>
    <definedName name="CDESPLU4">[37]M.O.!$C$631</definedName>
    <definedName name="CDESPLU5" localSheetId="0">#REF!</definedName>
    <definedName name="CDESPLU5">#REF!</definedName>
    <definedName name="CDUCHA">[37]M.O.!$C$803</definedName>
    <definedName name="CEDRO" localSheetId="0">#REF!</definedName>
    <definedName name="CEDRO">#REF!</definedName>
    <definedName name="celltips_area" localSheetId="0">#REF!</definedName>
    <definedName name="celltips_area">#REF!</definedName>
    <definedName name="cem">[10]Precio!$F$9</definedName>
    <definedName name="Cem.Bco.Cisne.90Lb" localSheetId="0">#REF!</definedName>
    <definedName name="Cem.Bco.Cisne.90Lb">#REF!</definedName>
    <definedName name="Cem.Bco.Rigas.88lb">[72]Insumos!$E$25</definedName>
    <definedName name="Cem.Gris.Portland" localSheetId="0">#REF!</definedName>
    <definedName name="Cem.Gris.Portland">#REF!</definedName>
    <definedName name="CEMBCO">[18]Mat!$D$54</definedName>
    <definedName name="CEMCPVC14" localSheetId="0">#REF!</definedName>
    <definedName name="CEMCPVC14">#REF!</definedName>
    <definedName name="CEMCPVCPINTA" localSheetId="0">#REF!</definedName>
    <definedName name="CEMCPVCPINTA">#REF!</definedName>
    <definedName name="CEMEB">[49]Materiales!$E$17</definedName>
    <definedName name="CEMEG">[37]Materiales!$E$15</definedName>
    <definedName name="cemento" localSheetId="0">#REF!</definedName>
    <definedName name="Cemento.Granel">[72]Insumos!#REF!</definedName>
    <definedName name="cemento.pañete">'[108]Insumos materiales'!$J$20</definedName>
    <definedName name="Cemento_1">#N/A</definedName>
    <definedName name="Cemento_2">#N/A</definedName>
    <definedName name="Cemento_3">#N/A</definedName>
    <definedName name="Cemento_Blanco">[56]Insumos!$B$32:$D$32</definedName>
    <definedName name="Cemento_Gris">[71]Materiales!$B$3</definedName>
    <definedName name="CEMENTO_GRIS_FDA" localSheetId="0">'[73]MATERIALES LISTADO'!$D$17</definedName>
    <definedName name="CEMENTO_GRIS_FDA">'[74]MATERIALES LISTADO'!$D$17</definedName>
    <definedName name="cementoblanco" localSheetId="0">[62]MATERIALES!#REF!</definedName>
    <definedName name="cementoblanco">[62]MATERIALES!#REF!</definedName>
    <definedName name="CEMENTOG" localSheetId="0">#REF!</definedName>
    <definedName name="CEMENTOG">#REF!</definedName>
    <definedName name="cementogris">[62]MATERIALES!$G$17</definedName>
    <definedName name="CEMENTOP" localSheetId="0">[11]insumo!$D$13</definedName>
    <definedName name="CEMENTOP">[12]insumo!$D$13</definedName>
    <definedName name="CEMENTOPVC">[49]Materiales!$E$24</definedName>
    <definedName name="CEMENTOPVCCANOPINTA" localSheetId="0">#REF!</definedName>
    <definedName name="CEMENTOPVCCANOPINTA">#REF!</definedName>
    <definedName name="CEMENTOS" localSheetId="0">#REF!</definedName>
    <definedName name="CEMENTOS">#REF!</definedName>
    <definedName name="CEMPALMEAGUA1" localSheetId="0">#REF!</definedName>
    <definedName name="CEMPALMEAGUA1">#REF!</definedName>
    <definedName name="CEMPALMEAGUA114112">#REF!</definedName>
    <definedName name="CEMPALMEAGUA1234">#REF!</definedName>
    <definedName name="CEMPALMEAGUA2">#REF!</definedName>
    <definedName name="CEMPALMEAGUA212">#REF!</definedName>
    <definedName name="cenefa.decorativas">#REF!</definedName>
    <definedName name="Cer">#REF!</definedName>
    <definedName name="cer20x203">'[77]anal term'!$G$958</definedName>
    <definedName name="cera" localSheetId="0">#REF!</definedName>
    <definedName name="cera">#REF!</definedName>
    <definedName name="cerab" localSheetId="0">#REF!</definedName>
    <definedName name="cerab">#REF!</definedName>
    <definedName name="Cerac" localSheetId="0">#REF!</definedName>
    <definedName name="Cerac">#REF!</definedName>
    <definedName name="Ceram.Boston.45x45">#REF!</definedName>
    <definedName name="Ceram.criolla.pared15x15">[72]Insumos!$E$66</definedName>
    <definedName name="Ceram.Etrusco.30x30">[72]Insumos!$E$63</definedName>
    <definedName name="Ceram.Gres.piso">[85]Insumos!$E$78</definedName>
    <definedName name="ceram.imp.pared" localSheetId="0">#REF!</definedName>
    <definedName name="ceram.imp.pared">#REF!</definedName>
    <definedName name="Ceram.Imperial.45x45">[72]Insumos!$E$60</definedName>
    <definedName name="Ceram.Import." localSheetId="0">#REF!</definedName>
    <definedName name="Ceram.Import.">#REF!</definedName>
    <definedName name="Ceram.Ines.Gris30x30">[72]Insumos!$E$61</definedName>
    <definedName name="Ceram.Nevada.33x33">[72]Insumos!$E$64</definedName>
    <definedName name="Ceram.Ultra.Blanco.33x33">[72]Insumos!$E$62</definedName>
    <definedName name="ceramcr33" localSheetId="0">[62]MATERIALES!#REF!</definedName>
    <definedName name="ceramcr33">[62]MATERIALES!#REF!</definedName>
    <definedName name="ceramcriolla" localSheetId="0">[62]MATERIALES!#REF!</definedName>
    <definedName name="ceramcriolla">[62]MATERIALES!#REF!</definedName>
    <definedName name="ceramica" localSheetId="0">#REF!</definedName>
    <definedName name="ceramica">#REF!</definedName>
    <definedName name="Ceramica.Criolla.40.40">'[87]Insumos materiales'!$J$48</definedName>
    <definedName name="Cerámica.para.Piso">[85]Insumos!$E$79</definedName>
    <definedName name="Cerámica_30x30_Pared">[56]Insumos!$B$35:$D$35</definedName>
    <definedName name="Cerámica_Italiana_Pared">[56]Insumos!$B$34:$D$34</definedName>
    <definedName name="ceramicaitalia" localSheetId="0">[62]MATERIALES!#REF!</definedName>
    <definedName name="ceramicaitalia">[62]MATERIALES!#REF!</definedName>
    <definedName name="ceramicaitaliapared" localSheetId="0">[62]MATERIALES!#REF!</definedName>
    <definedName name="ceramicaitaliapared">[62]MATERIALES!#REF!</definedName>
    <definedName name="ceramicaitalipared" localSheetId="0">[62]MATERIALES!#REF!</definedName>
    <definedName name="ceramicaitalipared">[62]MATERIALES!#REF!</definedName>
    <definedName name="ceramicapared">'[105]Analisis Unit. '!$F$48</definedName>
    <definedName name="CERAMICAPAREDP" localSheetId="0">[11]insumo!$D$16</definedName>
    <definedName name="CERAMICAPAREDP">[12]insumo!$D$16</definedName>
    <definedName name="CERAMICAPAREDS" localSheetId="0">[11]insumo!$D$17</definedName>
    <definedName name="CERAMICAPAREDS">[12]insumo!$D$17</definedName>
    <definedName name="CERAMICAPISOP" localSheetId="0">[11]insumo!$D$14</definedName>
    <definedName name="CERAMICAPISOP">[12]insumo!$D$14</definedName>
    <definedName name="CERAMICAPISOS" localSheetId="0">[11]insumo!$D$15</definedName>
    <definedName name="CERAMICAPISOS">[12]insumo!$D$15</definedName>
    <definedName name="ceramicapp" localSheetId="0">#REF!</definedName>
    <definedName name="ceramicapp">#REF!</definedName>
    <definedName name="CERAMICAS" localSheetId="0">#REF!</definedName>
    <definedName name="CERAMICAS">#REF!</definedName>
    <definedName name="Cerapisos" localSheetId="0">#REF!</definedName>
    <definedName name="Cerapisos">#REF!</definedName>
    <definedName name="CERBB">[37]Materiales!$E$28</definedName>
    <definedName name="CERCRI15A20" localSheetId="0">[27]Mat!$D$55</definedName>
    <definedName name="CERCRI15A20">[28]Mat!$D$55</definedName>
    <definedName name="cerm15x15pared" localSheetId="0">#REF!</definedName>
    <definedName name="cerm15x15pared">#REF!</definedName>
    <definedName name="Cerp" localSheetId="0">#REF!</definedName>
    <definedName name="Cerp">#REF!</definedName>
    <definedName name="CERPARED" localSheetId="0">[109]Analisis!$F$11</definedName>
    <definedName name="CERPARED">[110]Analisis!$F$11</definedName>
    <definedName name="CERRAJERIA" localSheetId="0">#REF!</definedName>
    <definedName name="CERRAJERIA">#REF!</definedName>
    <definedName name="CESCHCH" localSheetId="0">#REF!</definedName>
    <definedName name="CESCHCH">#REF!</definedName>
    <definedName name="CFREGADERO1CAMARA">[37]M.O.!$C$809</definedName>
    <definedName name="CFREGADERO2CAMARAS">[37]M.O.!$C$810</definedName>
    <definedName name="CFREGCORR" localSheetId="0">#REF!</definedName>
    <definedName name="CFREGCORR">#REF!</definedName>
    <definedName name="CFREGESP1CA" localSheetId="0">#REF!</definedName>
    <definedName name="CFREGESP1CA">#REF!</definedName>
    <definedName name="CFREGESP2CA" localSheetId="0">#REF!</definedName>
    <definedName name="CFREGESP2CA">#REF!</definedName>
    <definedName name="cfrontal">'[101]Resumen Precio Equipos'!$I$16</definedName>
    <definedName name="CG" localSheetId="0">#REF!</definedName>
    <definedName name="CG">#REF!</definedName>
    <definedName name="chapa">[84]Analisis!$E$683</definedName>
    <definedName name="CHAPAPOTE10CMM2">[49]Analisis!$F$1448</definedName>
    <definedName name="CHAPAPOTE10CMM3" localSheetId="0">[47]Analisis!$F$1741</definedName>
    <definedName name="CHAPAPOTE10CMM3">[48]Analisis!$F$1741</definedName>
    <definedName name="CHAZO">[89]INSU!$B$104</definedName>
    <definedName name="CHAZO25" localSheetId="0">#REF!</definedName>
    <definedName name="CHAZO25">#REF!</definedName>
    <definedName name="CHAZO30" localSheetId="0">#REF!</definedName>
    <definedName name="CHAZO30">#REF!</definedName>
    <definedName name="CHAZO40" localSheetId="0">#REF!</definedName>
    <definedName name="CHAZO40">#REF!</definedName>
    <definedName name="CHAZOCERAMICA">#REF!</definedName>
    <definedName name="CHAZOLADRILLO">#REF!</definedName>
    <definedName name="CHAZOS" localSheetId="0">#REF!</definedName>
    <definedName name="Chazos____Corte">[56]Insumos!$B$46:$D$46</definedName>
    <definedName name="CHAZOZOCALO" localSheetId="0">#REF!</definedName>
    <definedName name="CHAZOZOCALO">#REF!</definedName>
    <definedName name="chilena" localSheetId="0">#REF!</definedName>
    <definedName name="chilena">#REF!</definedName>
    <definedName name="Chofercisterna">[62]OBRAMANO!$F$79</definedName>
    <definedName name="CI" localSheetId="0">'[35]Anal. horm.'!#REF!</definedName>
    <definedName name="CINO">[37]M.O.!$C$820</definedName>
    <definedName name="CINOESP1C" localSheetId="0">#REF!</definedName>
    <definedName name="CINOESP1C">#REF!</definedName>
    <definedName name="CINOESP2C" localSheetId="0">#REF!</definedName>
    <definedName name="CINOESP2C">#REF!</definedName>
    <definedName name="CINOESPPAR" localSheetId="0">#REF!</definedName>
    <definedName name="CINOESPPAR">#REF!</definedName>
    <definedName name="CINOFLUX">#REF!</definedName>
    <definedName name="CINT1">[37]M.O.!$C$505</definedName>
    <definedName name="CINT2">[37]M.O.!$C$506</definedName>
    <definedName name="CINT3">[37]M.O.!$C$507</definedName>
    <definedName name="CINT3V">[37]M.O.!$C$508</definedName>
    <definedName name="CINT4V">[37]M.O.!$C$509</definedName>
    <definedName name="cinta.sheetrock">[111]Insumos!$L$41</definedName>
    <definedName name="CINTAANTIRESBALANTE">[49]Analisis!$F$1521</definedName>
    <definedName name="CINTAPELIGRO" localSheetId="0">#REF!</definedName>
    <definedName name="CINTAPELIGRO">#REF!</definedName>
    <definedName name="CINTPIL" localSheetId="0">#REF!</definedName>
    <definedName name="CINTPIL">#REF!</definedName>
    <definedName name="CIS" localSheetId="0">'[1]Part. No Ejecutables'!#REF!</definedName>
    <definedName name="CIS">'[1]Part. No Ejecutables'!#REF!</definedName>
    <definedName name="CIS12900GL" localSheetId="0">'[35]Anal. horm.'!#REF!</definedName>
    <definedName name="CIS4000GL" localSheetId="0">'[35]Anal. horm.'!#REF!</definedName>
    <definedName name="CISEGMONO100" localSheetId="0">#REF!</definedName>
    <definedName name="CISEGMONO100">#REF!</definedName>
    <definedName name="CISEGMONO30" localSheetId="0">#REF!</definedName>
    <definedName name="CISEGMONO30">#REF!</definedName>
    <definedName name="CISEGMONO60" localSheetId="0">#REF!</definedName>
    <definedName name="CISEGMONO60">#REF!</definedName>
    <definedName name="CIST" localSheetId="0">'[1]Part. No Ejecutables'!#REF!</definedName>
    <definedName name="CIST">'[1]Part. No Ejecutables'!#REF!</definedName>
    <definedName name="cisterna">'[51]Listado Equipos a utilizar'!$I$11</definedName>
    <definedName name="CISTERNA4CAL" localSheetId="0">#REF!</definedName>
    <definedName name="CISTERNA4CAL">#REF!</definedName>
    <definedName name="CISTERNA4ROC" localSheetId="0">#REF!</definedName>
    <definedName name="CISTERNA4ROC">#REF!</definedName>
    <definedName name="CISTERNA8TIE" localSheetId="0">#REF!</definedName>
    <definedName name="CISTERNA8TIE">#REF!</definedName>
    <definedName name="CISTSDIS">#REF!</definedName>
    <definedName name="CIUPAISJAGS">#REF!</definedName>
    <definedName name="CIUPAISPROY">#REF!</definedName>
    <definedName name="CLAACE" localSheetId="0">[27]Mat!$D$44</definedName>
    <definedName name="CLAACE">[28]Mat!$D$44</definedName>
    <definedName name="CLACOR" localSheetId="0">[27]Mat!$D$43</definedName>
    <definedName name="CLACOR">[28]Mat!$D$43</definedName>
    <definedName name="CLADRILLOS" localSheetId="0">#REF!</definedName>
    <definedName name="CLADRILLOS">#REF!</definedName>
    <definedName name="CLAVADERO1" localSheetId="0">#REF!</definedName>
    <definedName name="CLAVADERO1">#REF!</definedName>
    <definedName name="CLAVADERO1CV">[37]M.O.!$C$866</definedName>
    <definedName name="CLAVADERO2" localSheetId="0">#REF!</definedName>
    <definedName name="CLAVADERO2">#REF!</definedName>
    <definedName name="CLAVADERO2CV">[37]M.O.!$C$868</definedName>
    <definedName name="CLAVCLI" localSheetId="0">#REF!</definedName>
    <definedName name="CLAVCLI">#REF!</definedName>
    <definedName name="CLAVCP" localSheetId="0">#REF!</definedName>
    <definedName name="CLAVCP">#REF!</definedName>
    <definedName name="CLAVEMP" localSheetId="0">#REF!</definedName>
    <definedName name="CLAVEMP">#REF!</definedName>
    <definedName name="CLAVESPCP">#REF!</definedName>
    <definedName name="CLAVESPSP">#REF!</definedName>
    <definedName name="CLAVO">#REF!</definedName>
    <definedName name="Clavo.Acero">#REF!</definedName>
    <definedName name="Clavo.Dulce">#REF!</definedName>
    <definedName name="CLAVOA">#REF!</definedName>
    <definedName name="CLAVOGALV">#REF!</definedName>
    <definedName name="CLAVOGALVCARTON">#REF!</definedName>
    <definedName name="Clavos" localSheetId="0">[75]Insumos!$C$20:$E$20</definedName>
    <definedName name="clavos.con.fulminantes">[111]Insumos!$L$36</definedName>
    <definedName name="Clavos_2">#N/A</definedName>
    <definedName name="Clavos_3">#N/A</definedName>
    <definedName name="Clavos_Corriente">[56]Insumos!$B$47:$D$47</definedName>
    <definedName name="Clavosa" localSheetId="0">#REF!</definedName>
    <definedName name="Clavosa">#REF!</definedName>
    <definedName name="CLAVOSAC" localSheetId="0">#REF!</definedName>
    <definedName name="CLAVOSAC">#REF!</definedName>
    <definedName name="CLAVOSACERO" localSheetId="0">[11]insumo!$D$18</definedName>
    <definedName name="CLAVOSACERO">[12]insumo!$D$18</definedName>
    <definedName name="CLAVOSCORRIENTES" localSheetId="0">[11]insumo!$D$19</definedName>
    <definedName name="CLAVOSCORRIENTES">[12]insumo!$D$19</definedName>
    <definedName name="CLAVOZINC">[112]INS!$D$767</definedName>
    <definedName name="CLAVPED">[37]M.O.!$C$834</definedName>
    <definedName name="CLAVPLADOM" localSheetId="0">#REF!</definedName>
    <definedName name="CLAVPLADOM">#REF!</definedName>
    <definedName name="CLAVSALON" localSheetId="0">#REF!</definedName>
    <definedName name="CLAVSALON">#REF!</definedName>
    <definedName name="CLAVSP" localSheetId="0">#REF!</definedName>
    <definedName name="CLAVSP">#REF!</definedName>
    <definedName name="Clear">[72]Insumos!$E$70</definedName>
    <definedName name="CLLAVECHO" localSheetId="0">#REF!</definedName>
    <definedName name="CLLAVECHO">#REF!</definedName>
    <definedName name="CLLAVEDUCHA">[37]M.O.!$C$804</definedName>
    <definedName name="CLLAVEPA1" localSheetId="0">#REF!</definedName>
    <definedName name="CLLAVEPA1">#REF!</definedName>
    <definedName name="CLLAVEPA12" localSheetId="0">#REF!</definedName>
    <definedName name="CLLAVEPA12">#REF!</definedName>
    <definedName name="CLLAVEPA34" localSheetId="0">#REF!</definedName>
    <definedName name="CLLAVEPA34">#REF!</definedName>
    <definedName name="CLLAVEPACOB1">#REF!</definedName>
    <definedName name="CLLAVEPACOB112">#REF!</definedName>
    <definedName name="CLLAVEPACOB12">#REF!</definedName>
    <definedName name="CLLAVEPACOB34">#REF!</definedName>
    <definedName name="Cloro">[72]Insumos!#REF!</definedName>
    <definedName name="Clu.Ejec.Viga.V6T">[76]Análisis!#REF!</definedName>
    <definedName name="Club.de.Playa" localSheetId="0">#REF!</definedName>
    <definedName name="Club.de.Playa">#REF!</definedName>
    <definedName name="CLUB.DE.TENNIS" localSheetId="0">#REF!</definedName>
    <definedName name="CLUB.DE.TENNIS">#REF!</definedName>
    <definedName name="Club.Ejec.Col.C" localSheetId="0">[76]Análisis!#REF!</definedName>
    <definedName name="Club.Ejec.Col.C">[76]Análisis!#REF!</definedName>
    <definedName name="Club.Ejec.Col.Cc1" localSheetId="0">[76]Análisis!#REF!</definedName>
    <definedName name="Club.Ejec.Col.Cc1">[76]Análisis!#REF!</definedName>
    <definedName name="Club.Ejec.Losa.2do.Entrepiso">[76]Análisis!#REF!</definedName>
    <definedName name="Club.Ejec.V10E">[76]Análisis!#REF!</definedName>
    <definedName name="Club.Ejec.V12E">[76]Análisis!#REF!</definedName>
    <definedName name="Club.Ejec.V13E">[76]Análisis!#REF!</definedName>
    <definedName name="Club.Ejec.V1E">[76]Análisis!#REF!</definedName>
    <definedName name="Club.Ejec.V2E">[76]Análisis!#REF!</definedName>
    <definedName name="Club.Ejec.V3E">[76]Análisis!#REF!</definedName>
    <definedName name="Club.Ejec.V3T">[76]Análisis!#REF!</definedName>
    <definedName name="Club.Ejec.V4E">[76]Análisis!#REF!</definedName>
    <definedName name="Club.Ejec.V6E">[76]Análisis!#REF!</definedName>
    <definedName name="Club.Ejec.V7E">[76]Análisis!#REF!</definedName>
    <definedName name="Club.Ejec.V9E">[76]Análisis!#REF!</definedName>
    <definedName name="Club.Ejec.Viga.V10T">[76]Análisis!#REF!</definedName>
    <definedName name="Club.Ejec.Viga.V11T">[76]Análisis!#REF!</definedName>
    <definedName name="Club.Ejec.Viga.V1T">[76]Análisis!#REF!</definedName>
    <definedName name="Club.Ejec.Viga.V2T">[76]Análisis!#REF!</definedName>
    <definedName name="Club.Ejec.Viga.V4T">[76]Análisis!#REF!</definedName>
    <definedName name="Club.Ejec.Viga.V5T">[76]Análisis!#REF!</definedName>
    <definedName name="Club.Ejec.Viga.V7T">[76]Análisis!#REF!</definedName>
    <definedName name="Club.Ejec.Viga.V8T">[76]Análisis!#REF!</definedName>
    <definedName name="Club.Ejec.Viga.V9T">[76]Análisis!#REF!</definedName>
    <definedName name="Club.Ejec.Zc.">[76]Análisis!#REF!</definedName>
    <definedName name="Club.Ejec.Zcc">[76]Análisis!#REF!</definedName>
    <definedName name="Club.Ejec.ZCc1">[76]Análisis!#REF!</definedName>
    <definedName name="CLUB.EJECUTIVO" localSheetId="0">#REF!</definedName>
    <definedName name="CLUB.EJECUTIVO">#REF!</definedName>
    <definedName name="Club.Ejecutivo.Losa.1er.entrepiso" localSheetId="0">[76]Análisis!#REF!</definedName>
    <definedName name="Club.Ejecutivo.Losa.1er.entrepiso">[76]Análisis!#REF!</definedName>
    <definedName name="CLUB.PISCINA" localSheetId="0">#REF!</definedName>
    <definedName name="CLUB.PISCINA">#REF!</definedName>
    <definedName name="Club.pla.Zap.ZC" localSheetId="0">[76]Análisis!#REF!</definedName>
    <definedName name="Club.pla.Zap.ZC">[76]Análisis!#REF!</definedName>
    <definedName name="Club.play.Col.C1">[76]Análisis!#REF!</definedName>
    <definedName name="Club.playa.Col.C2">[76]Análisis!#REF!</definedName>
    <definedName name="Club.playa.Col.C3">[76]Análisis!#REF!</definedName>
    <definedName name="Club.playa.Viga.VH">[76]Análisis!#REF!</definedName>
    <definedName name="Club.playa.Viga.Vh2">[76]Análisis!#REF!</definedName>
    <definedName name="Club.playa.Zap.ZC3">[76]Análisis!#REF!</definedName>
    <definedName name="ClubPla.zap.Zc1">[76]Análisis!#REF!</definedName>
    <definedName name="Clubplaya.Col.C">[76]Análisis!#REF!</definedName>
    <definedName name="CLUCES">[37]M.O.!$C$513</definedName>
    <definedName name="CMALLA10" localSheetId="0">#REF!</definedName>
    <definedName name="CMALLA10">#REF!</definedName>
    <definedName name="CMALLA3" localSheetId="0">#REF!</definedName>
    <definedName name="CMALLA3">#REF!</definedName>
    <definedName name="CMALLA4" localSheetId="0">#REF!</definedName>
    <definedName name="CMALLA4">#REF!</definedName>
    <definedName name="CMALLA6">#REF!</definedName>
    <definedName name="CMALLA73">#REF!</definedName>
    <definedName name="CMEZCLADORA">#REF!</definedName>
    <definedName name="CO" localSheetId="0">[35]Volumenes!#REF!</definedName>
    <definedName name="COCAJA" localSheetId="0">'[27]PU-Elect.'!$D$184</definedName>
    <definedName name="COCAJA">'[28]PU-Elect.'!$D$184</definedName>
    <definedName name="Cocina" localSheetId="0">#REF!</definedName>
    <definedName name="Cocina">#REF!</definedName>
    <definedName name="CODIGO">#N/A</definedName>
    <definedName name="codo_2x45">[86]PRECIOS!$E$76</definedName>
    <definedName name="codo_3x45">[86]PRECIOS!$E$75</definedName>
    <definedName name="codo_4x45">[86]PRECIOS!$E$74</definedName>
    <definedName name="codo_pp_0.5">[86]PRECIOS!$E$32</definedName>
    <definedName name="CODO1" localSheetId="0">#REF!</definedName>
    <definedName name="CODO1">#REF!</definedName>
    <definedName name="CODO1_2HG">[49]Materiales!$E$392</definedName>
    <definedName name="CODO112" localSheetId="0">#REF!</definedName>
    <definedName name="CODO112">#REF!</definedName>
    <definedName name="CODO12" localSheetId="0">#REF!</definedName>
    <definedName name="CODO12">#REF!</definedName>
    <definedName name="CODO1290HG">'[18]Pu-Sanit.'!$C$224</definedName>
    <definedName name="CODO190P">'[18]Pu-Sanit.'!$C$217</definedName>
    <definedName name="CODO245">'[18]Pu-Sanit.'!$C$138</definedName>
    <definedName name="CODO290">'[18]Pu-Sanit.'!$C$134</definedName>
    <definedName name="CODO2E" localSheetId="0">#REF!</definedName>
    <definedName name="CODO2E">#REF!</definedName>
    <definedName name="CODO34" localSheetId="0">#REF!</definedName>
    <definedName name="CODO34">#REF!</definedName>
    <definedName name="CODO390P" localSheetId="0">'[35]Pu-Sanit.'!$C$220</definedName>
    <definedName name="CODO3E" localSheetId="0">#REF!</definedName>
    <definedName name="CODO3E">#REF!</definedName>
    <definedName name="CODO3X45DRENAJE">[37]Materiales!$F$262</definedName>
    <definedName name="CODO4E" localSheetId="0">#REF!</definedName>
    <definedName name="CODO4E">#REF!</definedName>
    <definedName name="CODO4X45">[49]Materiales!$F$263</definedName>
    <definedName name="CODOCPVC12X90" localSheetId="0">#REF!</definedName>
    <definedName name="CODOCPVC12X90">#REF!</definedName>
    <definedName name="CODOCPVC34X90" localSheetId="0">#REF!</definedName>
    <definedName name="CODOCPVC34X90">#REF!</definedName>
    <definedName name="CODODRENAJE2X45">[49]Materiales!$F$261</definedName>
    <definedName name="CODODRENAJE2X90">[49]Materiales!$F$257</definedName>
    <definedName name="CODODRENAJE3">[49]Materiales!$F$258</definedName>
    <definedName name="CODODRENAJE3X90">[37]Materiales!$F$258</definedName>
    <definedName name="CODODRENAJE4X90">[49]Materiales!$F$259</definedName>
    <definedName name="CODOHG112X90" localSheetId="0">#REF!</definedName>
    <definedName name="CODOHG112X90">#REF!</definedName>
    <definedName name="CODOHG125X90" localSheetId="0">#REF!</definedName>
    <definedName name="CODOHG125X90">#REF!</definedName>
    <definedName name="CODOHG12X90" localSheetId="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5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1_2X90">[37]Materiales!$F$213</definedName>
    <definedName name="CODOPVC3_4X90">[37]Materiales!$F$214</definedName>
    <definedName name="CODOPVC3X90">[37]Materiales!$F$218</definedName>
    <definedName name="CODOPVCDREN2X45" localSheetId="0">#REF!</definedName>
    <definedName name="CODOPVCDREN2X45">#REF!</definedName>
    <definedName name="CODOPVCDREN2X90" localSheetId="0">#REF!</definedName>
    <definedName name="CODOPVCDREN2X90">#REF!</definedName>
    <definedName name="CODOPVCDREN3X45" localSheetId="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DREN6X90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">'[36]Pres. '!#REF!</definedName>
    <definedName name="Col.1erN" localSheetId="0">#REF!</definedName>
    <definedName name="Col.1erN">#REF!</definedName>
    <definedName name="Col.20.20.2nivel">[113]Análisis!$D$261</definedName>
    <definedName name="Col.20X20" localSheetId="0">#REF!</definedName>
    <definedName name="Col.20X20">#REF!</definedName>
    <definedName name="col.20x20.area.noble" localSheetId="0">#REF!</definedName>
    <definedName name="col.20x20.area.noble">#REF!</definedName>
    <definedName name="col.20x20.plastbau" localSheetId="0">#REF!</definedName>
    <definedName name="col.20x20.plastbau">#REF!</definedName>
    <definedName name="col.25cm.diam.">[114]Análisis!$D$324</definedName>
    <definedName name="col.30x30.lobby" localSheetId="0">#REF!</definedName>
    <definedName name="col.30x30.lobby">#REF!</definedName>
    <definedName name="col.50cm">[114]Análisis!$D$345</definedName>
    <definedName name="Col.Ama.2do.N.Mod.II" localSheetId="0">#REF!</definedName>
    <definedName name="Col.Ama.2do.N.Mod.II">#REF!</definedName>
    <definedName name="Col.Ama.3erN.Mod.II" localSheetId="0">#REF!</definedName>
    <definedName name="Col.Ama.3erN.Mod.II">#REF!</definedName>
    <definedName name="Col.amarre.20x20.2doN" localSheetId="0">#REF!</definedName>
    <definedName name="Col.amarre.20x20.2doN">#REF!</definedName>
    <definedName name="Col.amarre.3erN">#REF!</definedName>
    <definedName name="Col.C1.1erN.Mod.I">#REF!</definedName>
    <definedName name="Col.C1.1erN.Mod.II">#REF!</definedName>
    <definedName name="Col.C1.25x25.1erN">#REF!</definedName>
    <definedName name="Col.C1.25x25.2doN">#REF!</definedName>
    <definedName name="Col.C1.25x25.3erN">#REF!</definedName>
    <definedName name="Col.C1.2do.N.Mod.II">#REF!</definedName>
    <definedName name="Col.C1.3erN.Mod.I">#REF!</definedName>
    <definedName name="Col.C1.3erN.Mod.II">#REF!</definedName>
    <definedName name="Col.C1.4toN.Mod.I">#REF!</definedName>
    <definedName name="Col.C1.4toN.Mod.II">#REF!</definedName>
    <definedName name="Col.C11.edif.Oficinas">[72]Análisis!$D$775</definedName>
    <definedName name="Col.C12do.N.Mod.I" localSheetId="0">#REF!</definedName>
    <definedName name="Col.C12do.N.Mod.I">#REF!</definedName>
    <definedName name="Col.C2.1erN.Mod.I" localSheetId="0">#REF!</definedName>
    <definedName name="Col.C2.1erN.Mod.I">#REF!</definedName>
    <definedName name="Col.C2.1erN.mod.II" localSheetId="0">#REF!</definedName>
    <definedName name="Col.C2.1erN.mod.II">#REF!</definedName>
    <definedName name="Col.C2.2do.N.Mod.I">#REF!</definedName>
    <definedName name="Col.C2.2doN.Mod.II">#REF!</definedName>
    <definedName name="Col.C2.3erN.Mod.II">#REF!</definedName>
    <definedName name="Col.C2.4toN.Mod.II">#REF!</definedName>
    <definedName name="Col.C2y3.3erN.Mod.I">#REF!</definedName>
    <definedName name="Col.C2y3.4toN.Mod.I">#REF!</definedName>
    <definedName name="Col.C3.1erN.Mod.II">#REF!</definedName>
    <definedName name="Col.C31erN.Mod.I">#REF!</definedName>
    <definedName name="Col.C4.1erN.Mod.II">#REF!</definedName>
    <definedName name="Col.C4.1erN.ModI">#REF!</definedName>
    <definedName name="Col.C4.1erN.Villas">[72]Análisis!#REF!</definedName>
    <definedName name="Col.C4.2doN.Mod.I" localSheetId="0">#REF!</definedName>
    <definedName name="Col.C4.2doN.Mod.I">#REF!</definedName>
    <definedName name="Col.C4.2doN.Mod.II" localSheetId="0">#REF!</definedName>
    <definedName name="Col.C4.2doN.Mod.II">#REF!</definedName>
    <definedName name="Col.C4.2doN.Villas" localSheetId="0">#REF!</definedName>
    <definedName name="Col.C4.2doN.Villas">#REF!</definedName>
    <definedName name="Col.C4.3erN.Mod.I">#REF!</definedName>
    <definedName name="Col.C4.3erN.Mod.II">#REF!</definedName>
    <definedName name="Col.C4.4toN.Mod.I">#REF!</definedName>
    <definedName name="Col.C4.4toN.Mod.II">#REF!</definedName>
    <definedName name="Col.C5.triangular">[72]Análisis!$D$765</definedName>
    <definedName name="Col.Camarre.4toN.Mod.II" localSheetId="0">#REF!</definedName>
    <definedName name="Col.Camarre.4toN.Mod.II">#REF!</definedName>
    <definedName name="col.GFRC.red.25">[114]Insumos!$C$65</definedName>
    <definedName name="col.red.30cm" localSheetId="0">#REF!</definedName>
    <definedName name="col.red.30cm">#REF!</definedName>
    <definedName name="Col.Redon.30cm.BNP.Administración" localSheetId="0">[72]Análisis!#REF!</definedName>
    <definedName name="Col.Redon.30cm.BNP.Administración">[72]Análisis!#REF!</definedName>
    <definedName name="Col.Redon.30cmSNP.Administración" localSheetId="0">[72]Análisis!#REF!</definedName>
    <definedName name="Col.Redon.30cmSNP.Administración">[72]Análisis!#REF!</definedName>
    <definedName name="col1.4" localSheetId="0">[35]Volumenes!#REF!</definedName>
    <definedName name="COL15X65" localSheetId="0">#REF!</definedName>
    <definedName name="COL20X30" localSheetId="0">#REF!</definedName>
    <definedName name="COL20X45" localSheetId="0">#REF!</definedName>
    <definedName name="COLABORA1">#REF!</definedName>
    <definedName name="COLABORA2">#REF!</definedName>
    <definedName name="COLAEXTLAV">#REF!</definedName>
    <definedName name="COLAGUA2SCH40CONTRA">#REF!</definedName>
    <definedName name="COLAMARRE15X20" localSheetId="0">[47]Analisis!$F$1633</definedName>
    <definedName name="COLAMARRE15X20">[48]Analisis!$F$1633</definedName>
    <definedName name="COLAMARRE20X20" localSheetId="0">[47]Analisis!$F$1645</definedName>
    <definedName name="COLAMARRE20X20">[48]Analisis!$F$1645</definedName>
    <definedName name="Colc.Bloque.10cm">[72]Insumos!$E$84</definedName>
    <definedName name="Colc.Hormigón.Grua">[72]Análisis!$D$49</definedName>
    <definedName name="colc.marmolpared" localSheetId="0">#REF!</definedName>
    <definedName name="colc.marmolpared">#REF!</definedName>
    <definedName name="COLC1" localSheetId="0">#REF!</definedName>
    <definedName name="COLC1">#REF!</definedName>
    <definedName name="COLC11">'[84]Osiades Est.'!$E$262</definedName>
    <definedName name="COLC2" localSheetId="0">#REF!</definedName>
    <definedName name="COLC2">#REF!</definedName>
    <definedName name="COLC22">'[84]Osiades Est.'!$E$285</definedName>
    <definedName name="COLC3">'[84]Osiades Est.'!$E$215</definedName>
    <definedName name="COLC3CIR" localSheetId="0">#REF!</definedName>
    <definedName name="COLC3CIR">#REF!</definedName>
    <definedName name="COLC4" localSheetId="0">#REF!</definedName>
    <definedName name="COLC4">#REF!</definedName>
    <definedName name="COLC5" localSheetId="0">'[35]Anal. horm.'!#REF!</definedName>
    <definedName name="Coloc._bloque_4x_8_x16_pulgs." localSheetId="0">#REF!</definedName>
    <definedName name="Coloc._bloque_4x_8_x16_pulgs.">#REF!</definedName>
    <definedName name="Coloc.Block.4">'[108]Costos Mano de Obra'!$O$38</definedName>
    <definedName name="Coloc.Block.6">'[87]Costos Mano de Obra'!$O$37</definedName>
    <definedName name="Coloc.Bloq.8.BNPT" localSheetId="0">#REF!</definedName>
    <definedName name="Coloc.Bloq.8.BNPT">#REF!</definedName>
    <definedName name="Coloc.Bloque.12" localSheetId="0">#REF!</definedName>
    <definedName name="Coloc.Bloque.12">#REF!</definedName>
    <definedName name="Coloc.ceramica.pared" localSheetId="0">#REF!</definedName>
    <definedName name="Coloc.ceramica.pared">#REF!</definedName>
    <definedName name="Coloc.Ceramica.Pisos">'[87]Costos Mano de Obra'!$O$46</definedName>
    <definedName name="Coloc.Hormigón" localSheetId="0">#REF!</definedName>
    <definedName name="Coloc.Hormigón">#REF!</definedName>
    <definedName name="Coloc.piso" localSheetId="0">#REF!</definedName>
    <definedName name="Coloc.piso">#REF!</definedName>
    <definedName name="Coloc.Quary.Tile" localSheetId="0">#REF!</definedName>
    <definedName name="Coloc.Quary.Tile">#REF!</definedName>
    <definedName name="Coloc.Zocalo">#REF!</definedName>
    <definedName name="Coloc.Zócalo">#REF!</definedName>
    <definedName name="colocaceromalla">[63]I.HORMIGON!$G$22</definedName>
    <definedName name="colocacionbobedilla" localSheetId="0">#REF!</definedName>
    <definedName name="colocacionbobedilla">#REF!</definedName>
    <definedName name="colocblock6">'[105]Analisis Unit. '!$F$24</definedName>
    <definedName name="Colorante">[72]Insumos!$E$69</definedName>
    <definedName name="colred1.2" localSheetId="0">[35]Volumenes!#REF!</definedName>
    <definedName name="colum" localSheetId="0">#REF!</definedName>
    <definedName name="colum">#REF!</definedName>
    <definedName name="Colum.60cm.Espectaculos">[72]Análisis!$D$1004</definedName>
    <definedName name="Colum.C.1" localSheetId="0">#REF!</definedName>
    <definedName name="Colum.C.1">#REF!</definedName>
    <definedName name="Colum.C.3" localSheetId="0">#REF!</definedName>
    <definedName name="Colum.C.3">#REF!</definedName>
    <definedName name="Colum.Cuad.Edif.Oficinas">[72]Análisis!$D$755</definedName>
    <definedName name="Colum.Horm.Convenc.Espectaculos">[72]Análisis!$D$1018</definedName>
    <definedName name="Colum.Ø45.Edif.Oficina">[72]Análisis!$D$785</definedName>
    <definedName name="Colum.Red40.Discot" localSheetId="0">#REF!</definedName>
    <definedName name="Colum.Red40.Discot">#REF!</definedName>
    <definedName name="Colum.Red50.Casino" localSheetId="0">#REF!</definedName>
    <definedName name="Colum.Red50.Casino">#REF!</definedName>
    <definedName name="Colum.redon.40.Area.Novle" localSheetId="0">[72]Análisis!#REF!</definedName>
    <definedName name="Colum.redon.40.Area.Novle">[72]Análisis!#REF!</definedName>
    <definedName name="Colum.redonda.40.Comedor" localSheetId="0">[72]Análisis!#REF!</definedName>
    <definedName name="Colum.redonda.40.Comedor">[72]Análisis!#REF!</definedName>
    <definedName name="colum2">[84]Analisis!$E$177</definedName>
    <definedName name="Column.horm.Administracion" localSheetId="0">[72]Análisis!#REF!</definedName>
    <definedName name="Column.horm.Administracion">[72]Análisis!#REF!</definedName>
    <definedName name="Columna.C1.15x20">[72]Análisis!$D$148</definedName>
    <definedName name="Columna.Cc.20x20">[72]Análisis!$D$156</definedName>
    <definedName name="Columna.Cocina" localSheetId="0">[72]Análisis!#REF!</definedName>
    <definedName name="Columna.Cocina">[72]Análisis!#REF!</definedName>
    <definedName name="Columna.Convenc.Villas" localSheetId="0">#REF!</definedName>
    <definedName name="Columna.Convenc.Villas">#REF!</definedName>
    <definedName name="Columna.Cr">[72]Análisis!$D$182</definedName>
    <definedName name="Columna.Horm.Area.Noble" localSheetId="0">[72]Análisis!#REF!</definedName>
    <definedName name="Columna.Horm.Area.Noble">[72]Análisis!#REF!</definedName>
    <definedName name="Columna.Lavanderia">[72]Análisis!$D$933</definedName>
    <definedName name="columna.pergolado" localSheetId="0">[115]Análisis!$D$1625</definedName>
    <definedName name="columna.pergolado">[116]Análisis!$D$1625</definedName>
    <definedName name="Columna.Redon.50.Area.Noble" localSheetId="0">[72]Análisis!#REF!</definedName>
    <definedName name="Columna.Redon.50.Area.Noble">[72]Análisis!#REF!</definedName>
    <definedName name="Columna.redonda.30.villas" localSheetId="0">#REF!</definedName>
    <definedName name="Columna.redonda.30.villas">#REF!</definedName>
    <definedName name="Columna30x30" localSheetId="0">#REF!</definedName>
    <definedName name="Columna30x30">#REF!</definedName>
    <definedName name="Columnas.C1s.C2s">[72]Análisis!$D$164</definedName>
    <definedName name="Columnas.Redonda.30cm">[72]Análisis!$D$173</definedName>
    <definedName name="columnasum" localSheetId="0">#REF!</definedName>
    <definedName name="columnasum">#REF!</definedName>
    <definedName name="Com.Personal" localSheetId="0">#REF!</definedName>
    <definedName name="Com.Personal">#REF!</definedName>
    <definedName name="COMBUSTIBLES" localSheetId="0">#REF!</definedName>
    <definedName name="COMBUSTIBLES">#REF!</definedName>
    <definedName name="CommHdr" localSheetId="0">#REF!</definedName>
    <definedName name="CommLabel" localSheetId="0">#REF!</definedName>
    <definedName name="Comparación">#REF!</definedName>
    <definedName name="COMPENS" localSheetId="0">#REF!</definedName>
    <definedName name="Compresores">[62]EQUIPOS!$I$28</definedName>
    <definedName name="Con.Zap.ZC5" localSheetId="0">[76]Análisis!#REF!</definedName>
    <definedName name="Con.Zap.ZC5">[76]Análisis!#REF!</definedName>
    <definedName name="concreto" localSheetId="0">#REF!</definedName>
    <definedName name="concreto">#REF!</definedName>
    <definedName name="concreto.nivelacion">[114]Análisis!$D$207</definedName>
    <definedName name="concreto.pobre" localSheetId="0">#REF!</definedName>
    <definedName name="concreto.pobre">#REF!</definedName>
    <definedName name="Concreto.pobre.bajo.zapata" localSheetId="0">[72]Análisis!#REF!</definedName>
    <definedName name="Concreto.pobre.bajo.zapata">[72]Análisis!#REF!</definedName>
    <definedName name="concreto_2">#N/A</definedName>
    <definedName name="CONDULET1" localSheetId="0">#REF!</definedName>
    <definedName name="CONDULET1">#REF!</definedName>
    <definedName name="CONDULET112" localSheetId="0">#REF!</definedName>
    <definedName name="CONDULET112">#REF!</definedName>
    <definedName name="CONDULET2" localSheetId="0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 localSheetId="0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I12HG" localSheetId="0">'[35]Pu-Sanit.'!$C$229</definedName>
    <definedName name="conten">[84]Analisis!$E$1243</definedName>
    <definedName name="CONTENML">[49]Analisis!$F$1543</definedName>
    <definedName name="CONTENTELFORDM" localSheetId="0">[58]Ana!$F$343</definedName>
    <definedName name="CONTENTELFORDM3" localSheetId="0">[58]Ana!$F$342</definedName>
    <definedName name="CONTRA1" localSheetId="0">#REF!</definedName>
    <definedName name="CONTRA1">#REF!</definedName>
    <definedName name="CONTRA2" localSheetId="0">#REF!</definedName>
    <definedName name="CONTRA2">#REF!</definedName>
    <definedName name="ContraHuella.Marmol" localSheetId="0">#REF!</definedName>
    <definedName name="ContraHuella.Marmol">#REF!</definedName>
    <definedName name="control" localSheetId="0">#REF!</definedName>
    <definedName name="control_2">"$#REF!.$#REF!$#REF!:#REF!#REF!"</definedName>
    <definedName name="control_3">"$#REF!.$#REF!$#REF!:#REF!#REF!"</definedName>
    <definedName name="CONTROLADM" localSheetId="0">#REF!</definedName>
    <definedName name="CONTROLADM">#REF!</definedName>
    <definedName name="CONTROLCOC" localSheetId="0">#REF!</definedName>
    <definedName name="CONTROLCOC">#REF!</definedName>
    <definedName name="CONTROLCOME" localSheetId="0">#REF!</definedName>
    <definedName name="CONTROLCOME">#REF!</definedName>
    <definedName name="CONTROLLAV">#REF!</definedName>
    <definedName name="Conv.">#REF!</definedName>
    <definedName name="Conv.Col.C1" localSheetId="0">[76]Análisis!#REF!</definedName>
    <definedName name="Conv.Col.C1">[76]Análisis!#REF!</definedName>
    <definedName name="Conv.Col.C5" localSheetId="0">[76]Análisis!#REF!</definedName>
    <definedName name="Conv.Col.C5">[76]Análisis!#REF!</definedName>
    <definedName name="Conv.Col.C6" localSheetId="0">[76]Análisis!#REF!</definedName>
    <definedName name="Conv.Col.C6">[76]Análisis!#REF!</definedName>
    <definedName name="Conv.Col.C7" localSheetId="0">[76]Análisis!#REF!</definedName>
    <definedName name="Conv.Col.C7">[76]Análisis!#REF!</definedName>
    <definedName name="Conv.Col.C8" localSheetId="0">[76]Análisis!#REF!</definedName>
    <definedName name="Conv.Col.C8">[76]Análisis!#REF!</definedName>
    <definedName name="Conv.Losa">[76]Análisis!#REF!</definedName>
    <definedName name="Conv.V2">[76]Análisis!#REF!</definedName>
    <definedName name="Conv.V3">[76]Análisis!#REF!</definedName>
    <definedName name="Conv.V4">[76]Análisis!#REF!</definedName>
    <definedName name="Conv.V5">[76]Análisis!#REF!</definedName>
    <definedName name="Conv.V7">[76]Análisis!#REF!</definedName>
    <definedName name="Conv.V8">[76]Análisis!#REF!</definedName>
    <definedName name="Conv.Viga.V1">[76]Análisis!#REF!</definedName>
    <definedName name="Conv.Zap.ZC1">[76]Análisis!#REF!</definedName>
    <definedName name="Conv.Zap.ZC2">[76]Análisis!#REF!</definedName>
    <definedName name="Conv.Zap.Zc3">[76]Análisis!#REF!</definedName>
    <definedName name="Conv.Zap.Zc4">[76]Análisis!#REF!</definedName>
    <definedName name="Conv.Zap.ZC6">[76]Análisis!#REF!</definedName>
    <definedName name="Conv.Zap.ZC7">[76]Análisis!#REF!</definedName>
    <definedName name="Conv.Zap.ZC8">[76]Análisis!#REF!</definedName>
    <definedName name="Conversion" localSheetId="0">#REF!</definedName>
    <definedName name="Conversion">#REF!</definedName>
    <definedName name="CORINAL12FALDA">[37]M.O.!$C$838</definedName>
    <definedName name="CORINALCEM" localSheetId="0">#REF!</definedName>
    <definedName name="CORINALCEM">#REF!</definedName>
    <definedName name="CORINALFALDA" localSheetId="0">#REF!</definedName>
    <definedName name="CORINALFALDA">#REF!</definedName>
    <definedName name="CORINALPEQ" localSheetId="0">#REF!</definedName>
    <definedName name="CORINALPEQ">#REF!</definedName>
    <definedName name="CORNEXT" localSheetId="0">#REF!</definedName>
    <definedName name="CORNINT" localSheetId="0">#REF!</definedName>
    <definedName name="corniza.2.62pies">'[117]Cornisa de 2.62 pie'!$E$60</definedName>
    <definedName name="corniza.2pies">'[117]Cornisa de 2 pie'!$E$60</definedName>
    <definedName name="coronado" localSheetId="0">#REF!</definedName>
    <definedName name="coronado">#REF!</definedName>
    <definedName name="correa8" localSheetId="0">[40]analisis!$G$773</definedName>
    <definedName name="CORREDERA" localSheetId="0">[109]Analisis!$E$161</definedName>
    <definedName name="CORREDERA">[110]Analisis!$E$161</definedName>
    <definedName name="cort" localSheetId="0">'[36]Pres. '!#REF!</definedName>
    <definedName name="cort">'[36]Pres. '!#REF!</definedName>
    <definedName name="Corte.Chazos" localSheetId="0">#REF!</definedName>
    <definedName name="Corte.Chazos">#REF!</definedName>
    <definedName name="Corte_y_Bote_Material____C_E" localSheetId="0">[13]Insumos!#REF!</definedName>
    <definedName name="CORTEEQUIPO" localSheetId="0">#REF!</definedName>
    <definedName name="CORTEEQUIPO">#REF!</definedName>
    <definedName name="costocapataz">'[105]Analisis Unit. '!$G$3</definedName>
    <definedName name="costoobrero">'[105]Analisis Unit. '!$G$5</definedName>
    <definedName name="costotecesp">'[105]Analisis Unit. '!$G$4</definedName>
    <definedName name="COT_302" localSheetId="0">#REF!</definedName>
    <definedName name="COT_302">#REF!</definedName>
    <definedName name="COT_360" localSheetId="0">#REF!</definedName>
    <definedName name="COT_360">#REF!</definedName>
    <definedName name="COT_361" localSheetId="0">#REF!</definedName>
    <definedName name="COT_361">#REF!</definedName>
    <definedName name="COT_364">#REF!</definedName>
    <definedName name="COUPLING112HG">#REF!</definedName>
    <definedName name="COUPLING12HG">#REF!</definedName>
    <definedName name="COUPLING1HG">#REF!</definedName>
    <definedName name="COUPLING212HG">#REF!</definedName>
    <definedName name="COUPLING2HG">#REF!</definedName>
    <definedName name="COUPLING34HG">#REF!</definedName>
    <definedName name="COUPLING3HG">#REF!</definedName>
    <definedName name="COUPLING4HG">#REF!</definedName>
    <definedName name="CPANEL">[37]M.O.!$C$514</definedName>
    <definedName name="CPAPSERV" localSheetId="0">#REF!</definedName>
    <definedName name="CPAPSERV">#REF!</definedName>
    <definedName name="cprestamo">[106]EQUIPOS!$D$27</definedName>
    <definedName name="CPVC" localSheetId="0">#REF!</definedName>
    <definedName name="CPVC">#REF!</definedName>
    <definedName name="CPVCTANGIT125" localSheetId="0">#REF!</definedName>
    <definedName name="CPVCTANGIT125">#REF!</definedName>
    <definedName name="CPVCTANGIT230" localSheetId="0">#REF!</definedName>
    <definedName name="CPVCTANGIT230">#REF!</definedName>
    <definedName name="CPVCTANGIT460">#REF!</definedName>
    <definedName name="CPVCTANGIT920">#REF!</definedName>
    <definedName name="Cravilla3.4">#REF!</definedName>
    <definedName name="CREPISA">#REF!</definedName>
    <definedName name="Crhist">#REF!</definedName>
    <definedName name="Cristalizado.marmol">[72]Insumos!$E$136</definedName>
    <definedName name="CRISTMIN" localSheetId="0">#REF!</definedName>
    <definedName name="CRISTMIN">#REF!</definedName>
    <definedName name="CRONOGRAMA" localSheetId="0">#REF!</definedName>
    <definedName name="CRONOGRAMA">#REF!</definedName>
    <definedName name="CSAL12" localSheetId="0">#REF!</definedName>
    <definedName name="CSAL12">#REF!</definedName>
    <definedName name="CSALIDA1">#REF!</definedName>
    <definedName name="CSALIDA112">#REF!</definedName>
    <definedName name="CSALIDA114">#REF!</definedName>
    <definedName name="CSALIDA12">[37]M.O.!$C$852</definedName>
    <definedName name="CSALIDA2" localSheetId="0">#REF!</definedName>
    <definedName name="CSALIDA2">#REF!</definedName>
    <definedName name="CSALIDA34" localSheetId="0">#REF!</definedName>
    <definedName name="CSALIDA34">#REF!</definedName>
    <definedName name="CSALIDACAL" localSheetId="0">#REF!</definedName>
    <definedName name="CSALIDACAL">#REF!</definedName>
    <definedName name="CSALIDACOBRE1">#REF!</definedName>
    <definedName name="CSALIDACOBRE12">#REF!</definedName>
    <definedName name="CSALIDACOBRE34">#REF!</definedName>
    <definedName name="CSALIDAFILTRO">#REF!</definedName>
    <definedName name="CSALIDAFLUX">#REF!</definedName>
    <definedName name="CSALIDAINOD">[37]M.O.!$C$856</definedName>
    <definedName name="CSALIDAorin" localSheetId="0">#REF!</definedName>
    <definedName name="CSALIDAorin">#REF!</definedName>
    <definedName name="CTC">[37]M.O.!$C$516</definedName>
    <definedName name="CTEJA" localSheetId="0">#REF!</definedName>
    <definedName name="CTEJA">#REF!</definedName>
    <definedName name="CTERMBANO" localSheetId="0">#REF!</definedName>
    <definedName name="CTERMBANO">#REF!</definedName>
    <definedName name="CTG1CAM" localSheetId="0">#REF!</definedName>
    <definedName name="CTG1CAM">#REF!</definedName>
    <definedName name="CTG2CAM">#REF!</definedName>
    <definedName name="CTIM">#REF!</definedName>
    <definedName name="CTINACO">#REF!</definedName>
    <definedName name="CTRIHUEDOM">#REF!</definedName>
    <definedName name="CTUBALCANT0312">#REF!</definedName>
    <definedName name="CTUBALCANT0315">#REF!</definedName>
    <definedName name="CTUBALCANT0321">#REF!</definedName>
    <definedName name="CTUBALCANT0324">#REF!</definedName>
    <definedName name="CTUBALCANT0330">#REF!</definedName>
    <definedName name="CTUBALCANT0336">#REF!</definedName>
    <definedName name="CTUBALCANT036">#REF!</definedName>
    <definedName name="CTUBALCANT038">#REF!</definedName>
    <definedName name="CTUBALCANT12">#REF!</definedName>
    <definedName name="CTUBALCANT15">#REF!</definedName>
    <definedName name="CTUBALCANT21">#REF!</definedName>
    <definedName name="CTUBALCANT24">#REF!</definedName>
    <definedName name="CTUBALCANT30">#REF!</definedName>
    <definedName name="CTUBALCANT36">#REF!</definedName>
    <definedName name="CTUBALCANT6">#REF!</definedName>
    <definedName name="CTUBALCANT8">#REF!</definedName>
    <definedName name="CTUBASB12">#REF!</definedName>
    <definedName name="CTUBASB16">#REF!</definedName>
    <definedName name="CTUBASB20">#REF!</definedName>
    <definedName name="CTUBASB3">#REF!</definedName>
    <definedName name="CTUBASB4">#REF!</definedName>
    <definedName name="CTUBASB6">#REF!</definedName>
    <definedName name="CTUBASB8">#REF!</definedName>
    <definedName name="CTUBHF12">#REF!</definedName>
    <definedName name="CTUBHF3">#REF!</definedName>
    <definedName name="CTUBHF4">#REF!</definedName>
    <definedName name="CTUBHF6">#REF!</definedName>
    <definedName name="CTUBHF8">#REF!</definedName>
    <definedName name="CTUBHG1">#REF!</definedName>
    <definedName name="CTUBHG10">#REF!</definedName>
    <definedName name="CTUBHG12">#REF!</definedName>
    <definedName name="CTUBHG2">#REF!</definedName>
    <definedName name="CTUBHG212">#REF!</definedName>
    <definedName name="CTUBHG3">#REF!</definedName>
    <definedName name="CTUBHG34">#REF!</definedName>
    <definedName name="CTUBHG4">#REF!</definedName>
    <definedName name="CTUBHG6">#REF!</definedName>
    <definedName name="CTUBHG8">#REF!</definedName>
    <definedName name="Cuadro_Resumen">#REF!</definedName>
    <definedName name="CUB">#REF!</definedName>
    <definedName name="cub7wils">#REF!</definedName>
    <definedName name="CUBIC._ANTERIOR">#N/A</definedName>
    <definedName name="CUBICACION">#N/A</definedName>
    <definedName name="CUBICADO">#N/A</definedName>
    <definedName name="cubierta.patinillo" localSheetId="0">#REF!</definedName>
    <definedName name="cubierta.patinillo">#REF!</definedName>
    <definedName name="Cubo_para_vaciado_de_Hormigón" localSheetId="0">[69]Insumos!#REF!</definedName>
    <definedName name="Cubo_para_vaciado_de_Hormigón">[69]Insumos!#REF!</definedName>
    <definedName name="Cubo_para_vaciado_de_Hormigón_2">#N/A</definedName>
    <definedName name="Cubo_para_vaciado_de_Hormigón_3">#N/A</definedName>
    <definedName name="CUBREFALTA3_8">[49]Materiales!$E$535</definedName>
    <definedName name="CUBREFALTA38" localSheetId="0">#REF!</definedName>
    <definedName name="CUBREFALTA38">#REF!</definedName>
    <definedName name="CUERPO" localSheetId="0">#REF!</definedName>
    <definedName name="CUERPO">#REF!</definedName>
    <definedName name="cunetasi" localSheetId="0">#REF!</definedName>
    <definedName name="cunetasi">#REF!</definedName>
    <definedName name="cunetasii">#REF!</definedName>
    <definedName name="cunetasiii">#REF!</definedName>
    <definedName name="cunetasiiii">#REF!</definedName>
    <definedName name="Curado.Resane.Horm.Visto">[72]Insumos!$E$137</definedName>
    <definedName name="Curado_y_Aditivo" localSheetId="0">[69]Insumos!#REF!</definedName>
    <definedName name="Curado_y_Aditivo">[69]Insumos!#REF!</definedName>
    <definedName name="Curado_y_Aditivo_2">#N/A</definedName>
    <definedName name="Curado_y_Aditivo_3">#N/A</definedName>
    <definedName name="CV" localSheetId="0">[118]Presup.!#REF!</definedName>
    <definedName name="CV">[118]Presup.!#REF!</definedName>
    <definedName name="cv_3">[86]PRECIOS!$E$83</definedName>
    <definedName name="CVERTEDERO" localSheetId="0">#REF!</definedName>
    <definedName name="CVERTEDERO">#REF!</definedName>
    <definedName name="CVERTEDEROH" localSheetId="0">#REF!</definedName>
    <definedName name="CVERTEDEROH">#REF!</definedName>
    <definedName name="cvi" localSheetId="0">#REF!</definedName>
    <definedName name="cvi">#REF!</definedName>
    <definedName name="cvii">#REF!</definedName>
    <definedName name="cviii">#REF!</definedName>
    <definedName name="cviiii">#REF!</definedName>
    <definedName name="CZINC" localSheetId="0">[83]M.O.!#REF!</definedName>
    <definedName name="CZOCCOR" localSheetId="0">#REF!</definedName>
    <definedName name="CZOCCOR">#REF!</definedName>
    <definedName name="CZOCCORESC" localSheetId="0">#REF!</definedName>
    <definedName name="CZOCCORESC">#REF!</definedName>
    <definedName name="CZOCGRAESC" localSheetId="0">#REF!</definedName>
    <definedName name="CZOCGRAESC">#REF!</definedName>
    <definedName name="CZOCGRAPISO">[37]M.O.!$C$175</definedName>
    <definedName name="D" localSheetId="0">'[35]Anal. horm.'!#REF!</definedName>
    <definedName name="D_2">#N/A</definedName>
    <definedName name="D_3">#N/A</definedName>
    <definedName name="D1_15X20">[88]Analisis!$F$127</definedName>
    <definedName name="D7H">[62]EQUIPOS!$I$9</definedName>
    <definedName name="D8K">[62]EQUIPOS!$I$8</definedName>
    <definedName name="d8r" localSheetId="0">'[51]Listado Equipos a utilizar'!#REF!</definedName>
    <definedName name="d8r">'[51]Listado Equipos a utilizar'!#REF!</definedName>
    <definedName name="D8T">'[101]Resumen Precio Equipos'!$I$13</definedName>
    <definedName name="Data" localSheetId="0">#REF!</definedName>
    <definedName name="Data">#REF!</definedName>
    <definedName name="data14" localSheetId="0">[42]Factura!#REF!</definedName>
    <definedName name="data14">[42]Factura!#REF!</definedName>
    <definedName name="data15" localSheetId="0">[42]Factura!#REF!</definedName>
    <definedName name="data15">[42]Factura!#REF!</definedName>
    <definedName name="data16">[42]Factura!#REF!</definedName>
    <definedName name="data17">[42]Factura!#REF!</definedName>
    <definedName name="data18">[42]Factura!#REF!</definedName>
    <definedName name="data19">[42]Factura!#REF!</definedName>
    <definedName name="data20">[42]Factura!#REF!</definedName>
    <definedName name="data21">[42]Factura!#REF!</definedName>
    <definedName name="data22">[42]Factura!#REF!</definedName>
    <definedName name="data23">[42]Factura!#REF!</definedName>
    <definedName name="data24">[42]Factura!#REF!</definedName>
    <definedName name="data25">[42]Factura!#REF!</definedName>
    <definedName name="data26">[42]Factura!#REF!</definedName>
    <definedName name="data27">[42]Factura!#REF!</definedName>
    <definedName name="data28">[42]Factura!#REF!</definedName>
    <definedName name="data29">[42]Factura!#REF!</definedName>
    <definedName name="data30">[42]Factura!#REF!</definedName>
    <definedName name="data31">[42]Factura!#REF!</definedName>
    <definedName name="data32">[42]Factura!#REF!</definedName>
    <definedName name="data33">[42]Factura!#REF!</definedName>
    <definedName name="data34">[42]Factura!#REF!</definedName>
    <definedName name="data35">[42]Factura!#REF!</definedName>
    <definedName name="data36">[42]Factura!#REF!</definedName>
    <definedName name="data37">[42]Factura!#REF!</definedName>
    <definedName name="data38">[42]Factura!#REF!</definedName>
    <definedName name="data39">[42]Factura!#REF!</definedName>
    <definedName name="data40">[42]Factura!#REF!</definedName>
    <definedName name="data41">[42]Factura!#REF!</definedName>
    <definedName name="data42">[42]Factura!#REF!</definedName>
    <definedName name="data43">[42]Factura!#REF!</definedName>
    <definedName name="data44">[42]Factura!#REF!</definedName>
    <definedName name="data45">[42]Factura!#REF!</definedName>
    <definedName name="data46">[42]Factura!#REF!</definedName>
    <definedName name="data48">[42]Factura!#REF!</definedName>
    <definedName name="data50">[42]Factura!#REF!</definedName>
    <definedName name="data51">[42]Factura!#REF!</definedName>
    <definedName name="data52">[42]Factura!#REF!</definedName>
    <definedName name="data62">[42]Factura!#REF!</definedName>
    <definedName name="data63">[42]Factura!#REF!</definedName>
    <definedName name="data64">[42]Factura!#REF!</definedName>
    <definedName name="data65">[42]Factura!#REF!</definedName>
    <definedName name="data66">[42]Factura!#REF!</definedName>
    <definedName name="data67">[42]Factura!#REF!</definedName>
    <definedName name="data68">[42]Factura!#REF!</definedName>
    <definedName name="data69">[42]Factura!#REF!</definedName>
    <definedName name="data70">[42]Factura!#REF!</definedName>
    <definedName name="Datos" localSheetId="0">#REF!</definedName>
    <definedName name="Datos">#REF!</definedName>
    <definedName name="Datos1" localSheetId="0">#REF!</definedName>
    <definedName name="Datos1">#REF!</definedName>
    <definedName name="DD" localSheetId="0">#REF!</definedName>
    <definedName name="DD">#REF!</definedName>
    <definedName name="ddd">[119]M.O.!$C$557</definedName>
    <definedName name="dddd" localSheetId="0">'[120]Villa Hermosa'!#REF!</definedName>
    <definedName name="dddd">'[121]Villa Hermosa'!#REF!</definedName>
    <definedName name="DE" localSheetId="0">[122]Insumos!$I$3</definedName>
    <definedName name="DE">[123]Insumos!$I$3</definedName>
    <definedName name="DEDE" localSheetId="0" hidden="1">#REF!</definedName>
    <definedName name="DEDE" hidden="1">#REF!</definedName>
    <definedName name="DEDE2" localSheetId="0" hidden="1">#REF!</definedName>
    <definedName name="DEDE2" hidden="1">#REF!</definedName>
    <definedName name="DEDE3" localSheetId="0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 localSheetId="0">#REF!</definedName>
    <definedName name="deducciones_2">"$#REF!.$M$62"</definedName>
    <definedName name="deducciones_3">"$#REF!.$M$62"</definedName>
    <definedName name="del" localSheetId="0">#REF!</definedName>
    <definedName name="del">#REF!</definedName>
    <definedName name="demolicionaceraum" localSheetId="0">#REF!</definedName>
    <definedName name="demolicionaceraum">#REF!</definedName>
    <definedName name="deplu3" localSheetId="0">[35]Volumenes!#REF!</definedName>
    <definedName name="DERBCO" localSheetId="0">[27]Mat!$D$56</definedName>
    <definedName name="DERBCO">[28]Mat!$D$56</definedName>
    <definedName name="DERPLTO" localSheetId="0">[27]Mat!$D$57</definedName>
    <definedName name="DERPLTO">[28]Mat!$D$57</definedName>
    <definedName name="DERRCEMBLANCO" localSheetId="0">#REF!</definedName>
    <definedName name="DERRCEMBLANCO">#REF!</definedName>
    <definedName name="DERRCEMGRIS" localSheetId="0">#REF!</definedName>
    <definedName name="DERRCEMGRIS">#REF!</definedName>
    <definedName name="DERRETIDO">[37]Materiales!$E$21</definedName>
    <definedName name="Derretido_Blanco">[56]Insumos!$B$50:$D$50</definedName>
    <definedName name="DERRETIDOBCO" localSheetId="0">#REF!</definedName>
    <definedName name="DERRETIDOBCO">#REF!</definedName>
    <definedName name="DERRETIDOBLANCO" localSheetId="0">[11]insumo!$D$20</definedName>
    <definedName name="DERRETIDOBLANCO">[12]insumo!$D$20</definedName>
    <definedName name="derretidocrema" localSheetId="0">#REF!</definedName>
    <definedName name="derretidocrema">#REF!</definedName>
    <definedName name="DERRETIDOGRIS" localSheetId="0">#REF!</definedName>
    <definedName name="DERRETIDOGRIS">#REF!</definedName>
    <definedName name="DERRETIDOVER" localSheetId="0">#REF!</definedName>
    <definedName name="DERRETIDOVER">#REF!</definedName>
    <definedName name="desaaa">[37]Analisis!$F$722</definedName>
    <definedName name="Desagüe_de_piso_de_2______INST." localSheetId="0">[13]Insumos!#REF!</definedName>
    <definedName name="Desagüe_de_techo_de_3" localSheetId="0">[13]Insumos!#REF!</definedName>
    <definedName name="Desagüe_de_techo_de_4" localSheetId="0">[13]Insumos!#REF!</definedName>
    <definedName name="DESAGUE2" localSheetId="0">#REF!</definedName>
    <definedName name="DESAGUE3" localSheetId="0">#REF!</definedName>
    <definedName name="DESAGUEBANERA" localSheetId="0">#REF!</definedName>
    <definedName name="DESAGUEBANERA">#REF!</definedName>
    <definedName name="DESAGUEDOBLEFRE">#REF!</definedName>
    <definedName name="DESAGUEFREGADERO">[37]Materiales!$E$540</definedName>
    <definedName name="DESAGUEPISO2" localSheetId="0">[47]Analisis!$F$829</definedName>
    <definedName name="DESAGUEPISO2">[48]Analisis!$F$829</definedName>
    <definedName name="desap">[84]Analisis!$E$1159</definedName>
    <definedName name="desap4">[84]Analisis!$E$1167</definedName>
    <definedName name="DESCRIPCION" localSheetId="0">[75]Análisis!#REF!</definedName>
    <definedName name="DESENCARCO" localSheetId="0">#REF!</definedName>
    <definedName name="DESENCARCO">#REF!</definedName>
    <definedName name="DESENCCOL" localSheetId="0">#REF!</definedName>
    <definedName name="DESENCCOL">#REF!</definedName>
    <definedName name="DESENCDIN" localSheetId="0">#REF!</definedName>
    <definedName name="DESENCDIN">#REF!</definedName>
    <definedName name="DESENCFP275">#REF!</definedName>
    <definedName name="DESENCFPADIC">#REF!</definedName>
    <definedName name="DESENCVIGA">#REF!</definedName>
    <definedName name="desesc2" localSheetId="0">[35]Volumenes!#REF!</definedName>
    <definedName name="desglose" localSheetId="0">'[120]Villa Hermosa'!#REF!</definedName>
    <definedName name="desglose">'[121]Villa Hermosa'!#REF!</definedName>
    <definedName name="desi" localSheetId="0">#REF!</definedName>
    <definedName name="desi">#REF!</definedName>
    <definedName name="desii" localSheetId="0">#REF!</definedName>
    <definedName name="desii">#REF!</definedName>
    <definedName name="desiii" localSheetId="0">#REF!</definedName>
    <definedName name="desiii">#REF!</definedName>
    <definedName name="desiiii">#REF!</definedName>
    <definedName name="DESMANTSE500CONTRA" localSheetId="0">#REF!</definedName>
    <definedName name="DesmPlaf">#REF!</definedName>
    <definedName name="DesmPuerta">#REF!</definedName>
    <definedName name="DesmVent">#REF!</definedName>
    <definedName name="desp" localSheetId="0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 localSheetId="0">#REF!</definedName>
    <definedName name="DESPLU3" localSheetId="0">[58]Ana!$F$352</definedName>
    <definedName name="DESPLU4" localSheetId="0">[58]Ana!$F$359</definedName>
    <definedName name="DESPMAD1" localSheetId="0">#REF!</definedName>
    <definedName name="DESPMAD1">#REF!</definedName>
    <definedName name="DESPMAD2" localSheetId="0">#REF!</definedName>
    <definedName name="DESPMAD2">#REF!</definedName>
    <definedName name="desvi" localSheetId="0">#REF!</definedName>
    <definedName name="desvi">#REF!</definedName>
    <definedName name="desvii">#REF!</definedName>
    <definedName name="desviii">#REF!</definedName>
    <definedName name="desviiii">#REF!</definedName>
    <definedName name="detech3" localSheetId="0">#REF!</definedName>
    <definedName name="diames" localSheetId="0">#REF!</definedName>
    <definedName name="Diesel" localSheetId="0">[13]Insumos!#REF!</definedName>
    <definedName name="din">'[36]Pres. '!#REF!</definedName>
    <definedName name="dint" localSheetId="0">#REF!</definedName>
    <definedName name="dint">#REF!</definedName>
    <definedName name="dint1">[84]Analisis!$E$638</definedName>
    <definedName name="Dinte.20x15" localSheetId="0">#REF!</definedName>
    <definedName name="Dinte.20x15">#REF!</definedName>
    <definedName name="DINTEL">'[77]Anal. horm.'!$F$1139</definedName>
    <definedName name="Dintel.Casino" localSheetId="0">#REF!</definedName>
    <definedName name="Dintel.Casino">#REF!</definedName>
    <definedName name="Dintel.Cocina" localSheetId="0">[72]Análisis!#REF!</definedName>
    <definedName name="Dintel.Cocina">[72]Análisis!#REF!</definedName>
    <definedName name="dintel.curvo" localSheetId="0">#REF!</definedName>
    <definedName name="dintel.curvo">#REF!</definedName>
    <definedName name="Dintel.D.1erN" localSheetId="0">#REF!</definedName>
    <definedName name="Dintel.D.1erN">#REF!</definedName>
    <definedName name="Dintel.D.2doN" localSheetId="0">#REF!</definedName>
    <definedName name="Dintel.D.2doN">#REF!</definedName>
    <definedName name="Dintel.D.3erN">#REF!</definedName>
    <definedName name="Dintel.D.4toN">#REF!</definedName>
    <definedName name="Dintel.D1.15x40">[76]Análisis!#REF!</definedName>
    <definedName name="Dintel.D1.1erN" localSheetId="0">#REF!</definedName>
    <definedName name="Dintel.D1.1erN">#REF!</definedName>
    <definedName name="Dintel.D1.2doN" localSheetId="0">#REF!</definedName>
    <definedName name="Dintel.D1.2doN">#REF!</definedName>
    <definedName name="Dintel.D1.3erN" localSheetId="0">#REF!</definedName>
    <definedName name="Dintel.D1.3erN">#REF!</definedName>
    <definedName name="Dintel.D1.4toN">#REF!</definedName>
    <definedName name="Dintel.D120x40">[76]Análisis!#REF!</definedName>
    <definedName name="Dintel.D2.15x40">[76]Análisis!#REF!</definedName>
    <definedName name="Dintel.D2.1erN" localSheetId="0">#REF!</definedName>
    <definedName name="Dintel.D2.1erN">#REF!</definedName>
    <definedName name="Dintel.D2.20x40" localSheetId="0">[76]Análisis!#REF!</definedName>
    <definedName name="Dintel.D2.20x40">[76]Análisis!#REF!</definedName>
    <definedName name="Dintel.D2.2doN" localSheetId="0">#REF!</definedName>
    <definedName name="Dintel.D2.2doN">#REF!</definedName>
    <definedName name="Dintel.D2.3erN" localSheetId="0">#REF!</definedName>
    <definedName name="Dintel.D2.3erN">#REF!</definedName>
    <definedName name="Dintel.D2.4toN" localSheetId="0">#REF!</definedName>
    <definedName name="Dintel.D2.4toN">#REF!</definedName>
    <definedName name="Dintel.DC.1erN">#REF!</definedName>
    <definedName name="Dintel.DC.2doN">#REF!</definedName>
    <definedName name="Dintel.DC.3erN">#REF!</definedName>
    <definedName name="Dintel.DC.4toN">#REF!</definedName>
    <definedName name="Dintel.DN">[76]Análisis!#REF!</definedName>
    <definedName name="Dintel.Horm.Conven.Villas" localSheetId="0">#REF!</definedName>
    <definedName name="Dintel.Horm.Conven.Villas">#REF!</definedName>
    <definedName name="Dintel.Lavanderia" localSheetId="0">#REF!</definedName>
    <definedName name="Dintel.Lavanderia">#REF!</definedName>
    <definedName name="Dintel10x20" localSheetId="0">#REF!</definedName>
    <definedName name="Dintel10x20">#REF!</definedName>
    <definedName name="DINTEL15X20D1" localSheetId="0">[47]Analisis!$F$1716</definedName>
    <definedName name="DINTEL15X20D1">[48]Analisis!$F$1716</definedName>
    <definedName name="DINTEL20X20" localSheetId="0">#REF!</definedName>
    <definedName name="Dintel20x20.ml">[114]Análisis!$D$557</definedName>
    <definedName name="DINTEL20X20D1" localSheetId="0">[47]Analisis!$F$1728</definedName>
    <definedName name="DINTEL20X20D1">[48]Analisis!$F$1728</definedName>
    <definedName name="Dintel20x40">[72]Análisis!$D$230</definedName>
    <definedName name="DIRJAGS" localSheetId="0">#REF!</definedName>
    <definedName name="DIRJAGS">#REF!</definedName>
    <definedName name="DIRPROY" localSheetId="0">#REF!</definedName>
    <definedName name="DIRPROY">#REF!</definedName>
    <definedName name="Disc.Co.Cc2" localSheetId="0">[76]Análisis!#REF!</definedName>
    <definedName name="Disc.Co.Cc2">[76]Análisis!#REF!</definedName>
    <definedName name="Disc.Col.C" localSheetId="0">[76]Análisis!#REF!</definedName>
    <definedName name="Disc.Col.C">[76]Análisis!#REF!</definedName>
    <definedName name="Disc.Col.C1" localSheetId="0">[76]Análisis!#REF!</definedName>
    <definedName name="Disc.Col.C1">[76]Análisis!#REF!</definedName>
    <definedName name="Disc.Col.C2.45x45" localSheetId="0">[76]Análisis!#REF!</definedName>
    <definedName name="Disc.Col.C2.45x45">[76]Análisis!#REF!</definedName>
    <definedName name="Disc.Col.CA">[76]Análisis!#REF!</definedName>
    <definedName name="Disc.Col.Cc1">[76]Análisis!#REF!</definedName>
    <definedName name="Disc.Losa.techo">[76]Análisis!#REF!</definedName>
    <definedName name="Disc.Muro.MH">[76]Análisis!#REF!</definedName>
    <definedName name="Disc.V3">[76]Análisis!#REF!</definedName>
    <definedName name="Disc.Viga.Curva.30x70">[76]Análisis!#REF!</definedName>
    <definedName name="Disc.Viga.Curva.Vcc1">[76]Análisis!#REF!</definedName>
    <definedName name="Disc.Viga.V1">[76]Análisis!#REF!</definedName>
    <definedName name="Disc.Viga.V10">[76]Análisis!#REF!</definedName>
    <definedName name="Disc.Viga.V2">[76]Análisis!#REF!</definedName>
    <definedName name="Disc.Viga.V4">[76]Análisis!#REF!</definedName>
    <definedName name="Disc.Viga.V5">[76]Análisis!#REF!</definedName>
    <definedName name="Disc.Viga.V6">[76]Análisis!#REF!</definedName>
    <definedName name="Disc.Viga.V7">[76]Análisis!#REF!</definedName>
    <definedName name="Disc.Viga.V7B">[76]Análisis!#REF!</definedName>
    <definedName name="Disc.Viga.V8">[76]Análisis!#REF!</definedName>
    <definedName name="Disc.Viga.V9">[76]Análisis!#REF!</definedName>
    <definedName name="Disc.Zap.Muro.HA">[76]Análisis!#REF!</definedName>
    <definedName name="Disc.Zap.ZC">[76]Análisis!#REF!</definedName>
    <definedName name="Disc.ZC1">[76]Análisis!#REF!</definedName>
    <definedName name="Disc.ZC2">[76]Análisis!#REF!</definedName>
    <definedName name="Disc.ZCA">[76]Análisis!#REF!</definedName>
    <definedName name="Disc.ZCc1">[76]Análisis!#REF!</definedName>
    <definedName name="Disc.ZCc2">[76]Análisis!#REF!</definedName>
    <definedName name="Disco.Col.Cc">[76]Análisis!#REF!</definedName>
    <definedName name="Discoteca" localSheetId="0">#REF!</definedName>
    <definedName name="Discoteca">#REF!</definedName>
    <definedName name="DISTAGUAYMOCONTRA" localSheetId="0">#REF!</definedName>
    <definedName name="distribuidor">'[51]Listado Equipos a utilizar'!$I$12</definedName>
    <definedName name="DIVISAEURO" localSheetId="0">#REF!</definedName>
    <definedName name="DIVISAEURO">#REF!</definedName>
    <definedName name="DIVISAS" localSheetId="0">#REF!</definedName>
    <definedName name="DIVISAS">#REF!</definedName>
    <definedName name="DIVISAUSA" localSheetId="0">#REF!</definedName>
    <definedName name="DIVISAUSA">#REF!</definedName>
    <definedName name="do" localSheetId="0">[122]Insumos!$I$3</definedName>
    <definedName name="do">[123]Insumos!$I$3</definedName>
    <definedName name="dolar" localSheetId="0">#REF!</definedName>
    <definedName name="dp_2">[86]PRECIOS!$E$89</definedName>
    <definedName name="Drenaje.Pluvial" localSheetId="0">#REF!</definedName>
    <definedName name="Drenaje.Pluvial">#REF!</definedName>
    <definedName name="drenajei" localSheetId="0">#REF!</definedName>
    <definedName name="drenajei">#REF!</definedName>
    <definedName name="drenajeii" localSheetId="0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'[101]Resumen Precio Equipos'!$C$27</definedName>
    <definedName name="Duc" localSheetId="0">#REF!</definedName>
    <definedName name="Duc">#REF!</definedName>
    <definedName name="duch" localSheetId="0">'[36]Pres. '!#REF!</definedName>
    <definedName name="duch">'[36]Pres. '!#REF!</definedName>
    <definedName name="DUCHA">[37]Materiales!$E$541</definedName>
    <definedName name="DUCHAC" localSheetId="0">[47]Analisis!$F$622</definedName>
    <definedName name="DUCHAC">[48]Analisis!$F$622</definedName>
    <definedName name="DUCHACAMBIO">[49]Analisis!$F$565</definedName>
    <definedName name="DUCHAFRIAHG" localSheetId="0">#REF!</definedName>
    <definedName name="DUCHAFRIAHG">#REF!</definedName>
    <definedName name="DUCHAPVC" localSheetId="0">#REF!</definedName>
    <definedName name="DUCHAPVC">#REF!</definedName>
    <definedName name="DUCHAPVCCPVC" localSheetId="0">#REF!</definedName>
    <definedName name="DUCHAPVCCPVC">#REF!</definedName>
    <definedName name="DUCHAS">#REF!</definedName>
    <definedName name="dulce">#REF!</definedName>
    <definedName name="dur">#REF!</definedName>
    <definedName name="DUROCK" localSheetId="0">[109]Analisis!$F$1196</definedName>
    <definedName name="DUROCK">[110]Analisis!$F$1196</definedName>
    <definedName name="DYNACA25">[62]EQUIPOS!$I$13</definedName>
    <definedName name="E" localSheetId="0">#REF!</definedName>
    <definedName name="E">#REF!</definedName>
    <definedName name="e214bft" localSheetId="0">'[51]Listado Equipos a utilizar'!#REF!</definedName>
    <definedName name="e214bft">'[51]Listado Equipos a utilizar'!#REF!</definedName>
    <definedName name="e320b" localSheetId="0">'[51]Listado Equipos a utilizar'!#REF!</definedName>
    <definedName name="e320b">'[51]Listado Equipos a utilizar'!#REF!</definedName>
    <definedName name="EBAINS" localSheetId="0">#REF!</definedName>
    <definedName name="EBAINS">#REF!</definedName>
    <definedName name="EBANISTERIA" localSheetId="0">#REF!</definedName>
    <definedName name="EBANISTERIA">#REF!</definedName>
    <definedName name="EBAOP1" localSheetId="0">#REF!</definedName>
    <definedName name="EBAOP1">#REF!</definedName>
    <definedName name="EBAPIN">#REF!</definedName>
    <definedName name="EBAPUL">#REF!</definedName>
    <definedName name="ECON">[37]Materiales!$E$37</definedName>
    <definedName name="Edi.Hab.Viga.V6" localSheetId="0">[76]Análisis!#REF!</definedName>
    <definedName name="Edi.Hab.Viga.V6">[76]Análisis!#REF!</definedName>
    <definedName name="Edif.Direc." localSheetId="0">#REF!</definedName>
    <definedName name="Edif.Direc.">#REF!</definedName>
    <definedName name="Edif.Ejec.Losa.Techo" localSheetId="0">[76]Análisis!#REF!</definedName>
    <definedName name="Edif.Ejec.Losa.Techo">[76]Análisis!#REF!</definedName>
    <definedName name="Edif.Hab.Col.C1" localSheetId="0">[76]Análisis!#REF!</definedName>
    <definedName name="Edif.Hab.Col.C1">[76]Análisis!#REF!</definedName>
    <definedName name="Edif.Hab.Col.C1.2doN" localSheetId="0">[76]Análisis!#REF!</definedName>
    <definedName name="Edif.Hab.Col.C1.2doN">[76]Análisis!#REF!</definedName>
    <definedName name="Edif.Hab.Col.C1.3erN" localSheetId="0">[76]Análisis!#REF!</definedName>
    <definedName name="Edif.Hab.Col.C1.3erN">[76]Análisis!#REF!</definedName>
    <definedName name="Edif.Hab.Col.C2" localSheetId="0">[76]Análisis!#REF!</definedName>
    <definedName name="Edif.Hab.Col.C2">[76]Análisis!#REF!</definedName>
    <definedName name="Edif.Hab.Col.C2.2doN">[76]Análisis!#REF!</definedName>
    <definedName name="Edif.Hab.Col.C2.3erN">[76]Análisis!#REF!</definedName>
    <definedName name="Edif.Hab.Col.C3.1erN">[76]Análisis!#REF!</definedName>
    <definedName name="Edif.Hab.Col.C3.2doN">[76]Análisis!#REF!</definedName>
    <definedName name="Edif.Hab.Col.C4.2doN">[76]Análisis!#REF!</definedName>
    <definedName name="Edif.Hab.Col.CF">[76]Análisis!#REF!</definedName>
    <definedName name="Edif.Hab.Col4.1eN">[76]Análisis!#REF!</definedName>
    <definedName name="Edif.Hab.Losa.Entrepiso">[76]Análisis!#REF!</definedName>
    <definedName name="Edif.Hab.Losa.Techo">[76]Análisis!#REF!</definedName>
    <definedName name="Edif.Hab.Platea">[76]Análisis!#REF!</definedName>
    <definedName name="Edif.Hab.Viga.V1">[76]Análisis!#REF!</definedName>
    <definedName name="Edif.Hab.Viga.V10">[76]Análisis!#REF!</definedName>
    <definedName name="Edif.Hab.Viga.V3">[76]Análisis!#REF!</definedName>
    <definedName name="Edif.Hab.Viga.V4">[76]Análisis!#REF!</definedName>
    <definedName name="Edif.Hab.Viga.V5">[76]Análisis!#REF!</definedName>
    <definedName name="Edif.Hab.Viga.V5b">[76]Análisis!#REF!</definedName>
    <definedName name="Edif.Hab.Viga.V8">[76]Análisis!#REF!</definedName>
    <definedName name="Edif.Hab.VigaV2">[76]Análisis!#REF!</definedName>
    <definedName name="Edif.Hab.VigaV9">[76]Análisis!#REF!</definedName>
    <definedName name="Edif.Hab.Zap.Col.CF">[76]Análisis!#REF!</definedName>
    <definedName name="Edif.Hab.Zap.Escalera">[76]Análisis!#REF!</definedName>
    <definedName name="Edif.Hab.Zap.Zc3">[76]Análisis!#REF!</definedName>
    <definedName name="Edif.Hab.Zap.Zc4">[76]Análisis!#REF!</definedName>
    <definedName name="EDIF.HABIT.PLATEA" localSheetId="0">#REF!</definedName>
    <definedName name="EDIF.HABIT.PLATEA">#REF!</definedName>
    <definedName name="EDIF.HABITACIONES" localSheetId="0">#REF!</definedName>
    <definedName name="EDIF.HABITACIONES">#REF!</definedName>
    <definedName name="Edif.Personal" localSheetId="0">#REF!</definedName>
    <definedName name="Edif.Personal">#REF!</definedName>
    <definedName name="Edif.Serv.Col.C" localSheetId="0">[76]Análisis!#REF!</definedName>
    <definedName name="Edif.Serv.Col.C">[76]Análisis!#REF!</definedName>
    <definedName name="Edif.Serv.Col.C1" localSheetId="0">[76]Análisis!#REF!</definedName>
    <definedName name="Edif.Serv.Col.C1">[76]Análisis!#REF!</definedName>
    <definedName name="Edif.Serv.Losa.Entrepiso" localSheetId="0">[76]Análisis!#REF!</definedName>
    <definedName name="Edif.Serv.Losa.Entrepiso">[76]Análisis!#REF!</definedName>
    <definedName name="Edif.Serv.Losa.Techo" localSheetId="0">[76]Análisis!#REF!</definedName>
    <definedName name="Edif.Serv.Losa.Techo">[76]Análisis!#REF!</definedName>
    <definedName name="Edif.Serv.V1">[76]Análisis!#REF!</definedName>
    <definedName name="Edif.Serv.V10">[76]Análisis!#REF!</definedName>
    <definedName name="Edif.Serv.V11">[76]Análisis!#REF!</definedName>
    <definedName name="Edif.Serv.V12">[76]Análisis!#REF!</definedName>
    <definedName name="Edif.Serv.V13">[76]Análisis!#REF!</definedName>
    <definedName name="Edif.Serv.V14">[76]Análisis!#REF!</definedName>
    <definedName name="Edif.Serv.V15">[76]Análisis!#REF!</definedName>
    <definedName name="Edif.Serv.V2">[76]Análisis!#REF!</definedName>
    <definedName name="Edif.Serv.V3">[76]Análisis!#REF!</definedName>
    <definedName name="Edif.Serv.V4">[76]Análisis!#REF!</definedName>
    <definedName name="Edif.Serv.V5">[76]Análisis!#REF!</definedName>
    <definedName name="Edif.Serv.V6">[76]Análisis!#REF!</definedName>
    <definedName name="Edif.Serv.V7">[76]Análisis!#REF!</definedName>
    <definedName name="Edif.Serv.V8">[76]Análisis!#REF!</definedName>
    <definedName name="Edif.Serv.V9">[76]Análisis!#REF!</definedName>
    <definedName name="Edif.Serv.VA">[76]Análisis!#REF!</definedName>
    <definedName name="Edif.Serv.Zap.ZC">[76]Análisis!#REF!</definedName>
    <definedName name="Edif.Serv.Zap.ZC1">[76]Análisis!#REF!</definedName>
    <definedName name="Edificio.Administracion">'[72]Edificio Administracion'!$G$112</definedName>
    <definedName name="Edificio.de.Entrada">'[72]Edificio de Entrada'!$G$77</definedName>
    <definedName name="EDIFICIO.DE.SERVICIOS" localSheetId="0">#REF!</definedName>
    <definedName name="EDIFICIO.DE.SERVICIOS">#REF!</definedName>
    <definedName name="eee" localSheetId="0">#REF!</definedName>
    <definedName name="eee">#REF!</definedName>
    <definedName name="eeeee" localSheetId="0">#REF!</definedName>
    <definedName name="eeeee">#REF!</definedName>
    <definedName name="egfrrf">#REF!</definedName>
    <definedName name="el_mano_obra">'[124]Los Ángeles (Fase II)'!$A$749:$F$802</definedName>
    <definedName name="el_no_al_printer">'[124]Los Ángeles (Fase II)'!$A$2171</definedName>
    <definedName name="ELECTRICAS" localSheetId="0">#REF!</definedName>
    <definedName name="ELECTRICAS">#REF!</definedName>
    <definedName name="ELECTRICIDAD" localSheetId="0">#REF!</definedName>
    <definedName name="ELECTRICIDAD">#REF!</definedName>
    <definedName name="Electrico2" localSheetId="0" hidden="1">'[125]ANALISIS STO DGO'!#REF!</definedName>
    <definedName name="Electrico2" hidden="1">'[125]ANALISIS STO DGO'!#REF!</definedName>
    <definedName name="elementos" localSheetId="0">#REF!</definedName>
    <definedName name="elementos">#REF!</definedName>
    <definedName name="elizabeth" localSheetId="0">#REF!</definedName>
    <definedName name="elizabeth">#REF!</definedName>
    <definedName name="EMAILARQSA" localSheetId="0">#REF!</definedName>
    <definedName name="EMAILARQSA">#REF!</definedName>
    <definedName name="EMAILJAGS">#REF!</definedName>
    <definedName name="EMERGE" hidden="1">'[38]ANALISIS STO DGO'!#REF!</definedName>
    <definedName name="EMERGENCY" hidden="1">'[38]ANALISIS STO DGO'!#REF!</definedName>
    <definedName name="Empalme_de_Pilotes">[69]Insumos!#REF!</definedName>
    <definedName name="Empalme_de_Pilotes_2">#N/A</definedName>
    <definedName name="Empalme_de_Pilotes_3">#N/A</definedName>
    <definedName name="EMPALME2" localSheetId="0">#REF!</definedName>
    <definedName name="EMPALME2">#REF!</definedName>
    <definedName name="EMPALME3" localSheetId="0">#REF!</definedName>
    <definedName name="EMPALME3">#REF!</definedName>
    <definedName name="EMPALME4" localSheetId="0">#REF!</definedName>
    <definedName name="EMPALME4">#REF!</definedName>
    <definedName name="EMPALME6">#REF!</definedName>
    <definedName name="EMPCOL" localSheetId="0">[58]Ana!$F$387</definedName>
    <definedName name="EMPEXTMA" localSheetId="0">#REF!</definedName>
    <definedName name="EMPEXTMA">#REF!</definedName>
    <definedName name="EMPINTCONACEROYMALLACONTRA" localSheetId="0">#REF!</definedName>
    <definedName name="EMPINTMA" localSheetId="0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 localSheetId="0">#REF!</definedName>
    <definedName name="Encache">[62]OBRAMANO!$F$43</definedName>
    <definedName name="encai" localSheetId="0">#REF!</definedName>
    <definedName name="encai">#REF!</definedName>
    <definedName name="encaii" localSheetId="0">#REF!</definedName>
    <definedName name="encaii">#REF!</definedName>
    <definedName name="encaiii" localSheetId="0">#REF!</definedName>
    <definedName name="encaiii">#REF!</definedName>
    <definedName name="encaiiii">#REF!</definedName>
    <definedName name="Encerado.Marmol">#REF!</definedName>
    <definedName name="encofrado40x70">[63]I.HORMIGON!$G$30</definedName>
    <definedName name="encofrado50x90">[63]I.HORMIGON!$G$28</definedName>
    <definedName name="encofradocol0.40x0.40" localSheetId="0">#REF!</definedName>
    <definedName name="encofradocol0.40x0.40">#REF!</definedName>
    <definedName name="encofradocol30x30" localSheetId="0">#REF!</definedName>
    <definedName name="encofradocol30x30">#REF!</definedName>
    <definedName name="encofradocol35x80" localSheetId="0">#REF!</definedName>
    <definedName name="encofradocol35x80">#REF!</definedName>
    <definedName name="encofradocol40x40">#REF!</definedName>
    <definedName name="encofradocol40x70">#REF!</definedName>
    <definedName name="encofradoescalera">[63]I.HORMIGON!$G$37</definedName>
    <definedName name="encofradolosa">[63]I.HORMIGON!$G$24</definedName>
    <definedName name="encofradomurosdoscaras" localSheetId="0">#REF!</definedName>
    <definedName name="encofradomurosdoscaras">#REF!</definedName>
    <definedName name="encofradoviga0.50x0.85" localSheetId="0">#REF!</definedName>
    <definedName name="encofradoviga0.50x0.85">#REF!</definedName>
    <definedName name="encofradoviga30x50" localSheetId="0">#REF!</definedName>
    <definedName name="encofradoviga30x50">#REF!</definedName>
    <definedName name="encofradoviga30x60">[63]I.HORMIGON!$G$33</definedName>
    <definedName name="encofradoviga40x60">[63]I.HORMIGON!$G$33</definedName>
    <definedName name="End_Bal" localSheetId="0">#REF!</definedName>
    <definedName name="End_Bal">#REF!</definedName>
    <definedName name="EPOX">[37]Materiales!$E$39</definedName>
    <definedName name="EQ.Batching.Plant.50yd3.hr" localSheetId="0">#REF!</definedName>
    <definedName name="EQ.Batching.Plant.50yd3.hr">#REF!</definedName>
    <definedName name="EQ.Camion.Trompo.Ligador.7m3" localSheetId="0">#REF!</definedName>
    <definedName name="EQ.Camion.Trompo.Ligador.7m3">#REF!</definedName>
    <definedName name="EQ.Grua.PH40.Boom80" localSheetId="0">#REF!</definedName>
    <definedName name="EQ.Grua.PH40.Boom80">#REF!</definedName>
    <definedName name="EQ.Pala.Cargadora.CAT930">#REF!</definedName>
    <definedName name="EQ.Planta.electrica50KVA">#REF!</definedName>
    <definedName name="eqacero">'[51]Listado Equipos a utilizar'!#REF!</definedName>
    <definedName name="EQU_12" localSheetId="0">#REF!</definedName>
    <definedName name="EQU_12">#REF!</definedName>
    <definedName name="EQU_18" localSheetId="0">#REF!</definedName>
    <definedName name="EQU_18">#REF!</definedName>
    <definedName name="EQU_25" localSheetId="0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OS">#REF!</definedName>
    <definedName name="ER">[32]A!#REF!</definedName>
    <definedName name="Escalera" localSheetId="0">#REF!</definedName>
    <definedName name="Escalera">#REF!</definedName>
    <definedName name="ESCALERAS" localSheetId="0">#REF!</definedName>
    <definedName name="ESCALERAS">#REF!</definedName>
    <definedName name="ESCALERAS_AN" localSheetId="0">#REF!</definedName>
    <definedName name="ESCALERAS_AN">#REF!</definedName>
    <definedName name="escalon" localSheetId="0">[35]Volumenes!#REF!</definedName>
    <definedName name="escalon.Ceramica" localSheetId="0">#REF!</definedName>
    <definedName name="escalon.Ceramica">#REF!</definedName>
    <definedName name="Escalón.Ceramica" localSheetId="0">#REF!</definedName>
    <definedName name="Escalón.Ceramica">#REF!</definedName>
    <definedName name="escalon.de1.0" localSheetId="0">[115]Análisis!$D$1354</definedName>
    <definedName name="escalon.de1.0">[116]Análisis!$D$1354</definedName>
    <definedName name="escalon.de1.2" localSheetId="0">[115]Análisis!$D$1344</definedName>
    <definedName name="escalon.de1.2">[116]Análisis!$D$1344</definedName>
    <definedName name="escalon.de1.6" localSheetId="0">[115]Análisis!$D$1334</definedName>
    <definedName name="escalon.de1.6">[116]Análisis!$D$1334</definedName>
    <definedName name="escalon.de1.8" localSheetId="0">[115]Análisis!$D$1324</definedName>
    <definedName name="escalon.de1.8">[116]Análisis!$D$1324</definedName>
    <definedName name="escalon.de2.0" localSheetId="0">[115]Análisis!$D$1314</definedName>
    <definedName name="escalon.de2.0">[116]Análisis!$D$1314</definedName>
    <definedName name="escalon.de30" localSheetId="0">[115]Análisis!$D$1293</definedName>
    <definedName name="escalon.de30">[116]Análisis!$D$1293</definedName>
    <definedName name="escalon.de60" localSheetId="0">[115]Análisis!$D$1304</definedName>
    <definedName name="escalon.de60">[116]Análisis!$D$1304</definedName>
    <definedName name="Escalón.Marmol" localSheetId="0">#REF!</definedName>
    <definedName name="Escalón.Marmol">#REF!</definedName>
    <definedName name="escalon2" localSheetId="0">[35]Volumenes!#REF!</definedName>
    <definedName name="escalone.antideslizante" localSheetId="0">#REF!</definedName>
    <definedName name="escalone.antideslizante">#REF!</definedName>
    <definedName name="escalones" localSheetId="0">[35]Volumenes!#REF!</definedName>
    <definedName name="escalones.ant.60cm" localSheetId="0">[115]Análisis!$D$1278</definedName>
    <definedName name="escalones.ant.60cm">[116]Análisis!$D$1278</definedName>
    <definedName name="escalones.ceramica">[114]Análisis!$D$1340</definedName>
    <definedName name="Escalones.Hormigon" localSheetId="0">#REF!</definedName>
    <definedName name="Escalones.Hormigon">#REF!</definedName>
    <definedName name="Escalones_Granito_Fondo_Blanco____Incl._H_y_C_H" localSheetId="0">[13]Insumos!#REF!</definedName>
    <definedName name="escari" localSheetId="0">#REF!</definedName>
    <definedName name="escari">#REF!</definedName>
    <definedName name="escarificacion" localSheetId="0">[126]GONZALO!#REF!</definedName>
    <definedName name="escarificacion">[127]GONZALO!#REF!</definedName>
    <definedName name="escarii" localSheetId="0">#REF!</definedName>
    <definedName name="escarii">#REF!</definedName>
    <definedName name="escariii" localSheetId="0">#REF!</definedName>
    <definedName name="escariii">#REF!</definedName>
    <definedName name="escariiii" localSheetId="0">#REF!</definedName>
    <definedName name="escariiii">#REF!</definedName>
    <definedName name="ESCGRA23B">#REF!</definedName>
    <definedName name="ESCGRA23C">[81]Ana!#REF!</definedName>
    <definedName name="ESCGRA23G">[81]Ana!#REF!</definedName>
    <definedName name="ESCGRABOTB">[81]Ana!#REF!</definedName>
    <definedName name="ESCGRABOTC">[81]Ana!#REF!</definedName>
    <definedName name="ESCGRAFB">[77]UASD!$F$3512</definedName>
    <definedName name="ESCMARAGLPR">[128]Ana!$M$452</definedName>
    <definedName name="escobillones" localSheetId="0">'[51]Listado Equipos a utilizar'!#REF!</definedName>
    <definedName name="escobillones">'[51]Listado Equipos a utilizar'!#REF!</definedName>
    <definedName name="ESCSUPCHAB" localSheetId="0">#REF!</definedName>
    <definedName name="ESCSUPCHAB">#REF!</definedName>
    <definedName name="ESCSUPCHAC" localSheetId="0">[81]Ana!#REF!</definedName>
    <definedName name="ESCSUPCHAC">[81]Ana!#REF!</definedName>
    <definedName name="ESCVIBB" localSheetId="0">[81]Ana!#REF!</definedName>
    <definedName name="ESCVIBB">[81]Ana!#REF!</definedName>
    <definedName name="ESCVIBC" localSheetId="0">[81]Ana!#REF!</definedName>
    <definedName name="ESCVIBC">[81]Ana!#REF!</definedName>
    <definedName name="ESCVIBG" localSheetId="0">#REF!</definedName>
    <definedName name="ESCVIBG">#REF!</definedName>
    <definedName name="Eslingas" localSheetId="0">[69]Insumos!#REF!</definedName>
    <definedName name="Eslingas">[69]Insumos!#REF!</definedName>
    <definedName name="Eslingas_2">#N/A</definedName>
    <definedName name="Eslingas_3">#N/A</definedName>
    <definedName name="espejo.cristaluz" localSheetId="0">#REF!</definedName>
    <definedName name="espejo.cristaluz">#REF!</definedName>
    <definedName name="espejo.pulido" localSheetId="0">#REF!</definedName>
    <definedName name="espejo.pulido">#REF!</definedName>
    <definedName name="esq" localSheetId="0">'[36]Pres. '!#REF!</definedName>
    <definedName name="esq">'[36]Pres. '!#REF!</definedName>
    <definedName name="esquineros">[111]Insumos!$L$43</definedName>
    <definedName name="Est.terminal.patinillo" localSheetId="0">#REF!</definedName>
    <definedName name="Est.terminal.patinillo">#REF!</definedName>
    <definedName name="ESTANQUES" localSheetId="0">#REF!</definedName>
    <definedName name="ESTANQUES">#REF!</definedName>
    <definedName name="ESTMET" localSheetId="0">#REF!</definedName>
    <definedName name="ESTMET">#REF!</definedName>
    <definedName name="Estopa" localSheetId="0">[56]Insumos!$B$67:$D$67</definedName>
    <definedName name="ESTRIA" localSheetId="0">#REF!</definedName>
    <definedName name="ESTRIA">#REF!</definedName>
    <definedName name="ESTRIAS" localSheetId="0">#REF!</definedName>
    <definedName name="ESTRIAS">#REF!</definedName>
    <definedName name="Estrias.Villas" localSheetId="0">#REF!</definedName>
    <definedName name="Estrias.Villas">#REF!</definedName>
    <definedName name="ESTRUCTMET">#REF!</definedName>
    <definedName name="Estucado">#REF!</definedName>
    <definedName name="et">#REF!</definedName>
    <definedName name="EURO">#REF!</definedName>
    <definedName name="ew">'[36]Pres. '!#REF!</definedName>
    <definedName name="ex320b">'[51]Listado Equipos a utilizar'!#REF!</definedName>
    <definedName name="Exc" localSheetId="0">#REF!</definedName>
    <definedName name="Exc">#REF!</definedName>
    <definedName name="Exc.Arena.Densa" localSheetId="0">#REF!</definedName>
    <definedName name="Exc.Arena.Densa">#REF!</definedName>
    <definedName name="ExC_003" localSheetId="0">#REF!</definedName>
    <definedName name="ExC_003">#REF!</definedName>
    <definedName name="ExC_004">#REF!</definedName>
    <definedName name="EXC_100">[129]MOV!$A$143:$E$143</definedName>
    <definedName name="EXC_101">[129]MOV!$A$149:$E$149</definedName>
    <definedName name="EXC_102">[129]MOV!$A$153:$E$153</definedName>
    <definedName name="EXC_103">[129]MOV!$A$157:$E$157</definedName>
    <definedName name="EXC_104">[129]MOV!$A$164:$E$164</definedName>
    <definedName name="EXC_105">[129]MOV!$A$169:$E$169</definedName>
    <definedName name="EXC_106">[129]MOV!$A$174:$E$174</definedName>
    <definedName name="EXC_107">[129]MOV!$A$189:$E$189</definedName>
    <definedName name="EXC_108">[129]MOV!$A$204:$E$204</definedName>
    <definedName name="EXC_83">[129]MOV!$A$61:$E$61</definedName>
    <definedName name="EXC_84">[129]MOV!$A$65:$E$65</definedName>
    <definedName name="EXC_85">[129]MOV!$A$69:$E$69</definedName>
    <definedName name="EXC_86">[129]MOV!$A$73:$E$73</definedName>
    <definedName name="EXC_87">[129]MOV!$A$76:$E$76</definedName>
    <definedName name="EXC_88">[129]MOV!$A$82:$E$82</definedName>
    <definedName name="EXC_89">[129]MOV!$A$86:$E$86</definedName>
    <definedName name="EXC_90">[129]MOV!$A$90:$E$90</definedName>
    <definedName name="EXC_91">[129]MOV!$A$96:$E$96</definedName>
    <definedName name="EXC_92">[129]MOV!$A$100:$E$100</definedName>
    <definedName name="EXC_93">[129]MOV!$A$104:$E$104</definedName>
    <definedName name="EXC_94">[129]MOV!$A$108:$E$108</definedName>
    <definedName name="EXC_95">[129]MOV!$A$114:$E$114</definedName>
    <definedName name="EXC_96">[129]MOV!$A$119:$E$119</definedName>
    <definedName name="EXC_97">[129]MOV!$A$125:$E$125</definedName>
    <definedName name="EXC_98">[129]MOV!$A$130:$E$130</definedName>
    <definedName name="EXC_99">[129]MOV!$A$136:$E$136</definedName>
    <definedName name="EXC_NO_CLASIF" localSheetId="0">#REF!</definedName>
    <definedName name="EXC_NO_CLASIF">#REF!</definedName>
    <definedName name="EXC_RETRO">[88]Analisis!$F$68</definedName>
    <definedName name="Excav.Mecanic.Arena" localSheetId="0">#REF!</definedName>
    <definedName name="Excav.Mecanic.Arena">#REF!</definedName>
    <definedName name="Excav.Mecanic.Roca" localSheetId="0">#REF!</definedName>
    <definedName name="Excav.Mecanic.Roca">#REF!</definedName>
    <definedName name="Excav.Tierra" localSheetId="0">#REF!</definedName>
    <definedName name="Excav.Tierra">#REF!</definedName>
    <definedName name="Excavacion.en.Roca">#REF!</definedName>
    <definedName name="Excavación_a_mano">#REF!</definedName>
    <definedName name="Excavación_Tierra___AM">[56]Insumos!$B$134:$D$134</definedName>
    <definedName name="excavadora" localSheetId="0">'[51]Listado Equipos a utilizar'!#REF!</definedName>
    <definedName name="excavadora">'[51]Listado Equipos a utilizar'!#REF!</definedName>
    <definedName name="excavadora235">[62]EQUIPOS!$I$16</definedName>
    <definedName name="EXCCALMANO3" localSheetId="0">#REF!</definedName>
    <definedName name="EXCCALMANO3">#REF!</definedName>
    <definedName name="EXCCALMANO5">[37]M.O.!$C$522</definedName>
    <definedName name="EXCCALMANO7" localSheetId="0">#REF!</definedName>
    <definedName name="EXCCALMANO7">#REF!</definedName>
    <definedName name="Excel_BuiltIn__FilterDatabase_2" localSheetId="0">#REF!</definedName>
    <definedName name="Excel_BuiltIn__FilterDatabase_3" localSheetId="0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[37]M.O.!$C$528</definedName>
    <definedName name="EXCRCOM5" localSheetId="0">#REF!</definedName>
    <definedName name="EXCRCOM5">#REF!</definedName>
    <definedName name="EXCRCOM7" localSheetId="0">#REF!</definedName>
    <definedName name="EXCRCOM7">#REF!</definedName>
    <definedName name="EXCRDURMANO3" localSheetId="0">#REF!</definedName>
    <definedName name="EXCRDURMANO3">#REF!</definedName>
    <definedName name="EXCRDURMANO5">#REF!</definedName>
    <definedName name="EXCRDURMANO7">#REF!</definedName>
    <definedName name="EXCROCA" localSheetId="0">'[35]M. O. exc.'!#REF!</definedName>
    <definedName name="EXCROCK" localSheetId="0">'[35]M. O. exc.'!#REF!</definedName>
    <definedName name="EXCRTOSCAMANO3" localSheetId="0">#REF!</definedName>
    <definedName name="EXCRTOSCAMANO3">#REF!</definedName>
    <definedName name="EXCRTOSCAMANO5" localSheetId="0">#REF!</definedName>
    <definedName name="EXCRTOSCAMANO5">#REF!</definedName>
    <definedName name="EXCRTOSCAMANO7" localSheetId="0">#REF!</definedName>
    <definedName name="EXCRTOSCAMANO7">#REF!</definedName>
    <definedName name="EXCTIERRAMANO3">#REF!</definedName>
    <definedName name="EXCTIERRAMANO5">[37]M.O.!$C$538</definedName>
    <definedName name="EXCTIERRAMANO7" localSheetId="0">#REF!</definedName>
    <definedName name="EXCTIERRAMANO7">#REF!</definedName>
    <definedName name="exczapatacolum" localSheetId="0">#REF!</definedName>
    <definedName name="exczapatacolum">#REF!</definedName>
    <definedName name="exczapatamuros" localSheetId="0">#REF!</definedName>
    <definedName name="exczapatamuros">#REF!</definedName>
    <definedName name="exesi">#REF!</definedName>
    <definedName name="exesii">#REF!</definedName>
    <definedName name="exesiii">#REF!</definedName>
    <definedName name="exesiiii">#REF!</definedName>
    <definedName name="expansiones.3.8">[111]Insumos!$L$35</definedName>
    <definedName name="exroca" localSheetId="0">#REF!</definedName>
    <definedName name="exroca">#REF!</definedName>
    <definedName name="Exteriores">[72]Resumen!$F$32</definedName>
    <definedName name="Extra_Pay" localSheetId="0">#REF!</definedName>
    <definedName name="Extra_Pay">#REF!</definedName>
    <definedName name="Extractores.de.Aire" localSheetId="0">#REF!</definedName>
    <definedName name="Extractores.de.Aire">#REF!</definedName>
    <definedName name="FAB_10" localSheetId="0">#REF!</definedName>
    <definedName name="FAB_10">#REF!</definedName>
    <definedName name="FAB_35">#REF!</definedName>
    <definedName name="Fabricacion.Horm.Ind.">#REF!</definedName>
    <definedName name="fac.esp.gra">#REF!</definedName>
    <definedName name="fachada.madera">#REF!</definedName>
    <definedName name="FACT">#REF!</definedName>
    <definedName name="factacero" localSheetId="0">'[130]Incremento Precios'!#REF!</definedName>
    <definedName name="factgov" localSheetId="0">#REF!</definedName>
    <definedName name="factor" localSheetId="0">#REF!</definedName>
    <definedName name="fae" localSheetId="0">'[130]PARTIDAS NUEVAS'!#REF!</definedName>
    <definedName name="faire" localSheetId="0">#REF!</definedName>
    <definedName name="faire">#REF!</definedName>
    <definedName name="FALLEBA10" localSheetId="0">#REF!</definedName>
    <definedName name="FALLEBA10">#REF!</definedName>
    <definedName name="FALLEBA6" localSheetId="0">#REF!</definedName>
    <definedName name="FALLEBA6">#REF!</definedName>
    <definedName name="fcs" localSheetId="0">#REF!</definedName>
    <definedName name="fdcementogris">'[105]Analisis Unit. '!$F$34</definedName>
    <definedName name="fdollar" localSheetId="0">#REF!</definedName>
    <definedName name="fdollar">#REF!</definedName>
    <definedName name="FE" localSheetId="0">#REF!</definedName>
    <definedName name="fe." localSheetId="0">#REF!</definedName>
    <definedName name="fe.">#REF!</definedName>
    <definedName name="FEa">'[131]V.Tierras A'!$D$16</definedName>
    <definedName name="fecha" localSheetId="0">[75]Análisis!$D$431</definedName>
    <definedName name="FECHACREACION" localSheetId="0">#REF!</definedName>
    <definedName name="FECHACREACION">#REF!</definedName>
    <definedName name="FechaHoy">[132]Configuración!$L$26</definedName>
    <definedName name="FELEC" localSheetId="0">#REF!</definedName>
    <definedName name="FELEC">#REF!</definedName>
    <definedName name="felect" localSheetId="0">#REF!</definedName>
    <definedName name="felect">#REF!</definedName>
    <definedName name="fequipo" localSheetId="0">#REF!</definedName>
    <definedName name="fequipo">#REF!</definedName>
    <definedName name="FER_353">#REF!</definedName>
    <definedName name="FER_354">#REF!</definedName>
    <definedName name="FER_355">#REF!</definedName>
    <definedName name="FERMIN">#REF!</definedName>
    <definedName name="ff">[119]M.O.!$C$570</definedName>
    <definedName name="fgvrfgfgfg" localSheetId="0">#REF!</definedName>
    <definedName name="fgvrfgfgfg">#REF!</definedName>
    <definedName name="FI" localSheetId="0">#REF!</definedName>
    <definedName name="FI">#REF!</definedName>
    <definedName name="FIBVID" localSheetId="0">#REF!</definedName>
    <definedName name="FIBVID">#REF!</definedName>
    <definedName name="FIN">#REF!</definedName>
    <definedName name="fino" localSheetId="0">[35]Volumenes!#REF!</definedName>
    <definedName name="Fino.Inclinado" localSheetId="0">#REF!</definedName>
    <definedName name="Fino.Inclinado">#REF!</definedName>
    <definedName name="Fino.Normal" localSheetId="0">#REF!</definedName>
    <definedName name="Fino.Normal">#REF!</definedName>
    <definedName name="Fino.Techo.bermuda">[72]Análisis!$D$1202</definedName>
    <definedName name="fino.tipo.bermuda" localSheetId="0">#REF!</definedName>
    <definedName name="fino.tipo.bermuda">#REF!</definedName>
    <definedName name="FINO_PLATEA">[88]Analisis!$F$615</definedName>
    <definedName name="fino1" localSheetId="0">#REF!</definedName>
    <definedName name="fino1">#REF!</definedName>
    <definedName name="FINOINC">'[77]anal term'!$F$1794</definedName>
    <definedName name="FINOPLANO">[49]Analisis!$F$1571</definedName>
    <definedName name="FINOTECHOBER" localSheetId="0">[58]Ana!$F$5355</definedName>
    <definedName name="FINOTECHOINCL" localSheetId="0">[58]Ana!$F$5361</definedName>
    <definedName name="FINOTECHOPLA" localSheetId="0">[58]Ana!$F$5367</definedName>
    <definedName name="FLUXOMETROINODORO" localSheetId="0">#REF!</definedName>
    <definedName name="FLUXOMETROINODORO">#REF!</definedName>
    <definedName name="FLUXOMETROORINAL" localSheetId="0">#REF!</definedName>
    <definedName name="FLUXOMETROORINAL">#REF!</definedName>
    <definedName name="fmo" localSheetId="0">#REF!</definedName>
    <definedName name="fmo">#REF!</definedName>
    <definedName name="fmos">#REF!</definedName>
    <definedName name="FOB">#REF!</definedName>
    <definedName name="FORMALETA">#REF!</definedName>
    <definedName name="FR">[3]A!#REF!</definedName>
    <definedName name="frablo2" localSheetId="0">[35]Volumenes!#REF!</definedName>
    <definedName name="frablo3" localSheetId="0">[35]Volumenes!#REF!</definedName>
    <definedName name="Frag" localSheetId="0">#REF!</definedName>
    <definedName name="Frag">#REF!</definedName>
    <definedName name="FRAGU1" localSheetId="0">[35]Volumenes!#REF!</definedName>
    <definedName name="FRAGUA" localSheetId="0">#REF!</definedName>
    <definedName name="FRAGUA">#REF!</definedName>
    <definedName name="fraguach" localSheetId="0">#REF!</definedName>
    <definedName name="fraguach">#REF!</definedName>
    <definedName name="fraguache">[114]Análisis!$D$1042</definedName>
    <definedName name="fred" localSheetId="0">#REF!</definedName>
    <definedName name="fred">#REF!</definedName>
    <definedName name="frefg" localSheetId="0">[97]GONZALO!#REF!</definedName>
    <definedName name="frefg">[98]GONZALO!#REF!</definedName>
    <definedName name="FREG1HG" localSheetId="0">#REF!</definedName>
    <definedName name="FREG1HG">#REF!</definedName>
    <definedName name="FREG1PVCCPVC" localSheetId="0">#REF!</definedName>
    <definedName name="FREG1PVCCPVC">#REF!</definedName>
    <definedName name="freg2">[84]Analisis!$E$900</definedName>
    <definedName name="FREG2HG" localSheetId="0">#REF!</definedName>
    <definedName name="FREG2HG">#REF!</definedName>
    <definedName name="FREG2PVCCPVC" localSheetId="0">#REF!</definedName>
    <definedName name="FREG2PVCCPVC">#REF!</definedName>
    <definedName name="FREGADERO" localSheetId="0">#REF!</definedName>
    <definedName name="FREGADEROSENCILLOC" localSheetId="0">[109]Analisis!$F$636</definedName>
    <definedName name="FREGADEROSENCILLOC">[110]Analisis!$F$636</definedName>
    <definedName name="FREGADEROSENCILLOCAMBIO">[49]Analisis!$F$648</definedName>
    <definedName name="FREGDOBLE" localSheetId="0">#REF!</definedName>
    <definedName name="FREGDOBLE">#REF!</definedName>
    <definedName name="FREGRADERODOBLE" localSheetId="0">[11]insumo!$D$21</definedName>
    <definedName name="FREGRADERODOBLE">[12]insumo!$D$21</definedName>
    <definedName name="FREGSENCILLO">[37]Materiales!$E$544</definedName>
    <definedName name="Fridel" localSheetId="0">#REF!</definedName>
    <definedName name="Fridel">#REF!</definedName>
    <definedName name="fuente.entrada">[72]Resumen!$D$21</definedName>
    <definedName name="Full_Print" localSheetId="0">#REF!</definedName>
    <definedName name="Full_Print">#REF!</definedName>
    <definedName name="FZ" localSheetId="0">#REF!</definedName>
    <definedName name="G" localSheetId="0">#REF!</definedName>
    <definedName name="G">#REF!</definedName>
    <definedName name="G1006ceramica">#REF!</definedName>
    <definedName name="gab">'[36]Pres. '!$E$60</definedName>
    <definedName name="gabc" localSheetId="0">#REF!</definedName>
    <definedName name="gabc">#REF!</definedName>
    <definedName name="GABCONINC01">'[100]LISTA DE MATERIALES'!$C$159</definedName>
    <definedName name="Gabinete.pared.cocina.caoba" localSheetId="0">#REF!</definedName>
    <definedName name="Gabinete.pared.cocina.caoba">#REF!</definedName>
    <definedName name="Gabinete.piso.baño.caoba" localSheetId="0">#REF!</definedName>
    <definedName name="Gabinete.piso.baño.caoba">#REF!</definedName>
    <definedName name="Gabinete.piso.cocina.caoba" localSheetId="0">#REF!</definedName>
    <definedName name="Gabinete.piso.cocina.caoba">#REF!</definedName>
    <definedName name="GABINETEPARED">[49]Analisis!$E$778</definedName>
    <definedName name="GABINETEPINOPARED" localSheetId="0">[47]Analisis!$E$961</definedName>
    <definedName name="GABINETEPINOPARED">[48]Analisis!$E$961</definedName>
    <definedName name="GABINETEPINOPISO" localSheetId="0">[47]Analisis!$E$962</definedName>
    <definedName name="GABINETEPINOPISO">[48]Analisis!$E$962</definedName>
    <definedName name="GABINETEPISO" localSheetId="0">[109]Analisis!$E$830</definedName>
    <definedName name="GABINETEPISO">[110]Analisis!$E$830</definedName>
    <definedName name="gabinetesandiroba">[133]INSUMOS!$F$303</definedName>
    <definedName name="Gabipared" localSheetId="0">#REF!</definedName>
    <definedName name="Gabipared">#REF!</definedName>
    <definedName name="Gabipiso" localSheetId="0">#REF!</definedName>
    <definedName name="Gabipiso">#REF!</definedName>
    <definedName name="gabp" localSheetId="0">#REF!</definedName>
    <definedName name="gabp">#REF!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[77]Mat!$D$99</definedName>
    <definedName name="Garita" localSheetId="0">#REF!</definedName>
    <definedName name="Garita">#REF!</definedName>
    <definedName name="GASOI" localSheetId="0">#REF!</definedName>
    <definedName name="GASOI">#REF!</definedName>
    <definedName name="GASOIL" localSheetId="0">#REF!</definedName>
    <definedName name="GASOIL">#REF!</definedName>
    <definedName name="Gasolina" localSheetId="0">[13]Insumos!#REF!</definedName>
    <definedName name="GASTOSGENERALES" localSheetId="0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_2">"$#REF!.$#REF!$#REF!"</definedName>
    <definedName name="GASTOSGENERALESA_3">"$#REF!.$#REF!$#REF!"</definedName>
    <definedName name="gavi" localSheetId="0">#REF!</definedName>
    <definedName name="gavi">#REF!</definedName>
    <definedName name="gavii" localSheetId="0">#REF!</definedName>
    <definedName name="gavii">#REF!</definedName>
    <definedName name="gaviii" localSheetId="0">#REF!</definedName>
    <definedName name="gaviii">#REF!</definedName>
    <definedName name="gaviiii">#REF!</definedName>
    <definedName name="Gaviones">[62]MATERIALES!$G$32</definedName>
    <definedName name="GENERACION" localSheetId="0">#REF!</definedName>
    <definedName name="GENERACION">#REF!</definedName>
    <definedName name="GFGFF" localSheetId="0" hidden="1">#REF!</definedName>
    <definedName name="GFGFF" hidden="1">#REF!</definedName>
    <definedName name="GFSG" localSheetId="0" hidden="1">#REF!</definedName>
    <definedName name="GFSG" hidden="1">#REF!</definedName>
    <definedName name="gissel">#REF!</definedName>
    <definedName name="glagua">'[105]Analisis Unit. '!$F$43</definedName>
    <definedName name="glob" localSheetId="0">'[36]Pres. '!#REF!</definedName>
    <definedName name="glob">'[36]Pres. '!#REF!</definedName>
    <definedName name="GLOB6INST">[49]Analisis!$F$436</definedName>
    <definedName name="GLOB8INST">[49]Analisis!$F$441</definedName>
    <definedName name="globo">'[134]Pres. Adic.Y'!$E$43</definedName>
    <definedName name="GLOBO6">[37]Materiales!$E$55</definedName>
    <definedName name="GLOBO8">[37]Materiales!$E$56</definedName>
    <definedName name="glpintura">'[105]Analisis Unit. '!$F$49</definedName>
    <definedName name="got">[84]Analisis!$E$800</definedName>
    <definedName name="Gotero.Colgante" localSheetId="0">#REF!</definedName>
    <definedName name="Gotero.Colgante">#REF!</definedName>
    <definedName name="GOTEROCOL" localSheetId="0">#REF!</definedName>
    <definedName name="GOTEROCOL">#REF!</definedName>
    <definedName name="GOTEROCOLGANTE" localSheetId="0">[47]Analisis!$F$1064</definedName>
    <definedName name="GOTEROCOLGANTE">[48]Analisis!$F$1064</definedName>
    <definedName name="GOTERORAN" localSheetId="0">#REF!</definedName>
    <definedName name="GOTERORAN">#REF!</definedName>
    <definedName name="GOTERORANURA">[49]Analisis!$F$889</definedName>
    <definedName name="GRAA_LAV_CLASIF" localSheetId="0">'[73]MATERIALES LISTADO'!$D$10</definedName>
    <definedName name="GRAA_LAV_CLASIF">'[74]MATERIALES LISTADO'!$D$10</definedName>
    <definedName name="GRADER12G">[62]EQUIPOS!$I$11</definedName>
    <definedName name="graderm" localSheetId="0">'[51]Listado Equipos a utilizar'!#REF!</definedName>
    <definedName name="graderm">'[51]Listado Equipos a utilizar'!#REF!</definedName>
    <definedName name="GRANITO" localSheetId="0">[135]Analisis!$E$157</definedName>
    <definedName name="GRANITO">[136]Analisis!$E$157</definedName>
    <definedName name="granito.Blaco.piso" localSheetId="0">#REF!</definedName>
    <definedName name="granito.Blaco.piso">#REF!</definedName>
    <definedName name="Granito.Blanco" localSheetId="0">#REF!</definedName>
    <definedName name="Granito.Blanco">#REF!</definedName>
    <definedName name="GRANITO30X30">[49]Analisis!$F$1467</definedName>
    <definedName name="granp">'[134]Pres. Adic.Y'!$E$202</definedName>
    <definedName name="Granzote" localSheetId="0">#REF!</definedName>
    <definedName name="Granzote">#REF!</definedName>
    <definedName name="GRANZOTEF" localSheetId="0">#REF!</definedName>
    <definedName name="GRANZOTEF">#REF!</definedName>
    <definedName name="GRANZOTEG" localSheetId="0">#REF!</definedName>
    <definedName name="GRANZOTEG">#REF!</definedName>
    <definedName name="Grava" localSheetId="0">[56]Insumos!$B$12:$D$12</definedName>
    <definedName name="Grava_de_1_2__3_4__Clasificada" localSheetId="0">[13]Insumos!#REF!</definedName>
    <definedName name="GRAVA38" localSheetId="0">#REF!</definedName>
    <definedName name="GRAVA38">#REF!</definedName>
    <definedName name="GRAVACOM" localSheetId="0">[27]Mat!$D$30</definedName>
    <definedName name="GRAVACOM">[28]Mat!$D$30</definedName>
    <definedName name="GRAVAL" localSheetId="0">[11]insumo!$D$22</definedName>
    <definedName name="GRAVAL">[12]insumo!$D$22</definedName>
    <definedName name="Gravilla" localSheetId="0">#REF!</definedName>
    <definedName name="Gravilla">#REF!</definedName>
    <definedName name="Gravilla_1_2__3_16__Clasificada" localSheetId="0">[13]Insumos!#REF!</definedName>
    <definedName name="Gravilla_de_3_4__3_8__Clasificada" localSheetId="0">[13]Insumos!#REF!</definedName>
    <definedName name="Gravilla3.8" localSheetId="0">#REF!</definedName>
    <definedName name="Gravilla3.8">#REF!</definedName>
    <definedName name="Grúa_Manitowoc_2900" localSheetId="0">[69]Insumos!#REF!</definedName>
    <definedName name="Grúa_Manitowoc_2900">[69]Insumos!#REF!</definedName>
    <definedName name="Grúa_Manitowoc_2900_2">#N/A</definedName>
    <definedName name="Grúa_Manitowoc_2900_3">#N/A</definedName>
    <definedName name="guarderas" localSheetId="0">#REF!</definedName>
    <definedName name="guarderas">#REF!</definedName>
    <definedName name="h" localSheetId="0">'[137]Anal. horm.'!$F$1071</definedName>
    <definedName name="H140KG" localSheetId="0">#REF!</definedName>
    <definedName name="H140KG">#REF!</definedName>
    <definedName name="H240KG">'[138]anal term'!$G$1520</definedName>
    <definedName name="ha">'[137]Anal. horm.'!$F$1058</definedName>
    <definedName name="haa">'[137]Anal. horm.'!$F$1100</definedName>
    <definedName name="HAANT4015124238" localSheetId="0">#REF!</definedName>
    <definedName name="HAANT4015124238">#REF!</definedName>
    <definedName name="HAANT4015180238" localSheetId="0">#REF!</definedName>
    <definedName name="HAANT4015180238">#REF!</definedName>
    <definedName name="HAANT4015210238" localSheetId="0">#REF!</definedName>
    <definedName name="HAANT4015210238">#REF!</definedName>
    <definedName name="HAANT4015240238">#REF!</definedName>
    <definedName name="HAARLOS" localSheetId="0">'[35]Anal. horm.'!#REF!</definedName>
    <definedName name="HAASC1" localSheetId="0">[35]Volumenes!#REF!</definedName>
    <definedName name="HAC40X30" localSheetId="0">'[35]Anal. horm.'!#REF!</definedName>
    <definedName name="HACO10" localSheetId="0">[35]Volumenes!#REF!</definedName>
    <definedName name="HACO11" localSheetId="0">[35]Volumenes!#REF!</definedName>
    <definedName name="HACO12" localSheetId="0">[35]Volumenes!#REF!</definedName>
    <definedName name="haco2.7" localSheetId="0">'[35]Anal. horm.'!#REF!</definedName>
    <definedName name="HACO3" localSheetId="0">'[35]Anal. horm.'!#REF!</definedName>
    <definedName name="haco3.1" localSheetId="0">[35]Volumenes!#REF!</definedName>
    <definedName name="haco3.10" localSheetId="0">[35]Volumenes!#REF!</definedName>
    <definedName name="haco3.11" localSheetId="0">[35]Volumenes!#REF!</definedName>
    <definedName name="haco3.12" localSheetId="0">[35]Volumenes!#REF!</definedName>
    <definedName name="haco3.2" localSheetId="0">[35]Volumenes!#REF!</definedName>
    <definedName name="haco3.3" localSheetId="0">[35]Volumenes!#REF!</definedName>
    <definedName name="haco3.4" localSheetId="0">[35]Volumenes!#REF!</definedName>
    <definedName name="haco3.5" localSheetId="0">[35]Volumenes!#REF!</definedName>
    <definedName name="haco3.6" localSheetId="0">[35]Volumenes!#REF!</definedName>
    <definedName name="haco3.7" localSheetId="0">[35]Volumenes!#REF!</definedName>
    <definedName name="haco3.8" localSheetId="0">[35]Volumenes!#REF!</definedName>
    <definedName name="haco3.9" localSheetId="0">[35]Volumenes!#REF!</definedName>
    <definedName name="HACO30X30" localSheetId="0">'[35]Anal. horm.'!#REF!</definedName>
    <definedName name="HACO40X30" localSheetId="0">'[35]Anal. horm.'!#REF!</definedName>
    <definedName name="HACO40X60" localSheetId="0">'[35]Anal. horm.'!#REF!</definedName>
    <definedName name="HACO5" localSheetId="0">[35]Volumenes!#REF!</definedName>
    <definedName name="HACO6" localSheetId="0">[35]Volumenes!#REF!</definedName>
    <definedName name="HACO7" localSheetId="0">[35]Volumenes!#REF!</definedName>
    <definedName name="HACO8" localSheetId="0">[35]Volumenes!#REF!</definedName>
    <definedName name="HACO9" localSheetId="0">[35]Volumenes!#REF!</definedName>
    <definedName name="HACOAMAR" localSheetId="0">'[35]Anal. horm.'!#REF!</definedName>
    <definedName name="HACOC2" localSheetId="0">'[35]Anal. horm.'!#REF!</definedName>
    <definedName name="HACOL1" localSheetId="0">'[35]Anal. horm.'!#REF!</definedName>
    <definedName name="HACOL20201244041238A20LIG" localSheetId="0">#REF!</definedName>
    <definedName name="HACOL20201244041238A20LIG">#REF!</definedName>
    <definedName name="HACOL20201244041238A20MANO" localSheetId="0">#REF!</definedName>
    <definedName name="HACOL20201244041238A20MANO">#REF!</definedName>
    <definedName name="HACOL20201244043814A20LIG" localSheetId="0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 localSheetId="0">#REF!</definedName>
    <definedName name="HACOL2040PORTCISTCONTRA" localSheetId="0">#REF!</definedName>
    <definedName name="HACOL2DO" localSheetId="0">'[35]Anal. horm.'!#REF!</definedName>
    <definedName name="HACOL30301244081238A20LIG" localSheetId="0">#REF!</definedName>
    <definedName name="HACOL30301244081238A20LIG">#REF!</definedName>
    <definedName name="HACOL30301244081238A20MANO" localSheetId="0">#REF!</definedName>
    <definedName name="HACOL30301244081238A20MANO">#REF!</definedName>
    <definedName name="HACOL3030180408122538A30" localSheetId="0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 localSheetId="0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40X40" localSheetId="0">'[35]Anal. horm.'!#REF!</definedName>
    <definedName name="HACOL40X602DO" localSheetId="0">'[35]Anal. horm.'!#REF!</definedName>
    <definedName name="HACOL5050124404344138A20LIG" localSheetId="0">#REF!</definedName>
    <definedName name="HACOL5050124404344138A20LIG">#REF!</definedName>
    <definedName name="HACOL5050124404344138A20MANO" localSheetId="0">#REF!</definedName>
    <definedName name="HACOL5050124404344138A20MANO">#REF!</definedName>
    <definedName name="HACOL5050180404344138A20" localSheetId="0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COLAM" localSheetId="0">'[35]Anal. horm.'!#REF!</definedName>
    <definedName name="HACOLC3" localSheetId="0">'[35]Anal. horm.'!#REF!</definedName>
    <definedName name="HADIN10201244023821214A20LIG" localSheetId="0">#REF!</definedName>
    <definedName name="HADIN10201244023821214A20LIG">#REF!</definedName>
    <definedName name="HADIN10201244023821214A20MANO" localSheetId="0">#REF!</definedName>
    <definedName name="HADIN10201244023821214A20MANO">#REF!</definedName>
    <definedName name="HADIN10201804023821214A20" localSheetId="0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esc2" localSheetId="0">[35]Volumenes!#REF!</definedName>
    <definedName name="hai" localSheetId="0">#REF!</definedName>
    <definedName name="hai">#REF!</definedName>
    <definedName name="haii" localSheetId="0">#REF!</definedName>
    <definedName name="haii">#REF!</definedName>
    <definedName name="haiii" localSheetId="0">#REF!</definedName>
    <definedName name="haiii">#REF!</definedName>
    <definedName name="haiiii">#REF!</definedName>
    <definedName name="HALOINC" localSheetId="0">'[35]Anal. horm.'!#REF!</definedName>
    <definedName name="HALOPLA" localSheetId="0">'[27]Anal. horm.'!$F$450</definedName>
    <definedName name="HALOPLA">'[28]Anal. horm.'!$F$450</definedName>
    <definedName name="HALOPLATE" localSheetId="0">'[35]Anal. horm.'!$F$451</definedName>
    <definedName name="HALOPLATE12" localSheetId="0">'[35]Anal. horm.'!#REF!</definedName>
    <definedName name="HALOS1" localSheetId="0">[35]Volumenes!#REF!</definedName>
    <definedName name="HALOS10124403825A25LIGW" localSheetId="0">#REF!</definedName>
    <definedName name="HALOS10124403825A25LIGW">#REF!</definedName>
    <definedName name="HALOS101244038A25LIGW" localSheetId="0">#REF!</definedName>
    <definedName name="HALOS101244038A25LIGW">#REF!</definedName>
    <definedName name="HALOS10124603825A25LIGW" localSheetId="0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 localSheetId="0">#REF!</definedName>
    <definedName name="HALSUPCISCONTRA" localSheetId="0">#REF!</definedName>
    <definedName name="ham">[137]Volumenes!$D$1839</definedName>
    <definedName name="HAMRAMPACONTRA" localSheetId="0">#REF!</definedName>
    <definedName name="HAMU1" localSheetId="0">[35]Volumenes!#REF!</definedName>
    <definedName name="hamu2" localSheetId="0">[35]Volumenes!#REF!</definedName>
    <definedName name="HAMUESC" localSheetId="0">'[35]Anal. horm.'!#REF!</definedName>
    <definedName name="HAMUR08210MALLAD2.31001CAR" localSheetId="0">#REF!</definedName>
    <definedName name="HAMUR08210MALLAD2.31001CAR">#REF!</definedName>
    <definedName name="HAMUR15180403825A20X202CAR" localSheetId="0">#REF!</definedName>
    <definedName name="HAMUR15180403825A20X202CAR">#REF!</definedName>
    <definedName name="HAMUR151804038A20X202CAR" localSheetId="0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 localSheetId="0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" localSheetId="0">'[35]Anal. horm.'!#REF!</definedName>
    <definedName name="HARAMPA12124401225A2038A20LIGWIN" localSheetId="0">#REF!</definedName>
    <definedName name="HARAMPA12124401225A2038A20LIGWIN">#REF!</definedName>
    <definedName name="HARAMPA12124401225A2038A20MANO" localSheetId="0">#REF!</definedName>
    <definedName name="HARAMPA12124401225A2038A20MANO">#REF!</definedName>
    <definedName name="HARAMPA121244012A2038A20LIGWIN" localSheetId="0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 localSheetId="0">#REF!</definedName>
    <definedName name="HARAMPAVEHCONTRA" localSheetId="0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 localSheetId="0">#REF!</definedName>
    <definedName name="HAVACORONACISTCONTRA">#REF!</definedName>
    <definedName name="HAVAD" localSheetId="0">'[27]Anal. horm.'!$F$391</definedName>
    <definedName name="HAVAD">'[28]Anal. horm.'!$F$391</definedName>
    <definedName name="HAVI20X50" localSheetId="0">'[35]Anal. horm.'!#REF!</definedName>
    <definedName name="HAVI25X50" localSheetId="0">'[35]Anal. horm.'!#REF!</definedName>
    <definedName name="HAVIGA20401244033423838A20LIGWIN" localSheetId="0">#REF!</definedName>
    <definedName name="HAVIGA20401244033423838A20LIGWIN">#REF!</definedName>
    <definedName name="HAVIGA20401246033423838A20LIGWIN" localSheetId="0">#REF!</definedName>
    <definedName name="HAVIGA20401246033423838A20LIGWIN">#REF!</definedName>
    <definedName name="HAVIGA20401804033423838A20" localSheetId="0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IVAR25A65" localSheetId="0">'[35]Anal. horm.'!#REF!</definedName>
    <definedName name="HAVPORTCISTCONTRA" localSheetId="0">#REF!</definedName>
    <definedName name="HAVRIOSTPONDCONTRA" localSheetId="0">#REF!</definedName>
    <definedName name="HAVUE4010124402383825A20LIGWIN" localSheetId="0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 localSheetId="0">#REF!</definedName>
    <definedName name="HAZA12" localSheetId="0">'[35]Anal. horm.'!#REF!</definedName>
    <definedName name="HAZCH301354081225C634ADLIG" localSheetId="0">#REF!</definedName>
    <definedName name="HAZCH301354081225C634ADLIG">#REF!</definedName>
    <definedName name="HAZCH3013540812C634ADLIG" localSheetId="0">#REF!</definedName>
    <definedName name="HAZCH3013540812C634ADLIG">#REF!</definedName>
    <definedName name="HAZCH301356081225C634ADLIG" localSheetId="0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 localSheetId="0">#REF!</definedName>
    <definedName name="HAZFOSOCONTRA" localSheetId="0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 localSheetId="0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ader_Row">ROW(#REF!)</definedName>
    <definedName name="hect">#REF!</definedName>
    <definedName name="HECT.">'[139]Trabajos Generales'!$F$4</definedName>
    <definedName name="HECTB">'[139]Trabajos Generales'!$C$8</definedName>
    <definedName name="HEFEC">'[140]COSTO INDIRECTO'!$D$35</definedName>
    <definedName name="HERALB" localSheetId="0">#REF!</definedName>
    <definedName name="HERALB">#REF!</definedName>
    <definedName name="HERCARP" localSheetId="0">#REF!</definedName>
    <definedName name="HERCARP">#REF!</definedName>
    <definedName name="HERELE" localSheetId="0">#REF!</definedName>
    <definedName name="HERELE">#REF!</definedName>
    <definedName name="HERMED">#REF!</definedName>
    <definedName name="HERPIN">#REF!</definedName>
    <definedName name="HERPLO">#REF!</definedName>
    <definedName name="HERRERIA">#REF!</definedName>
    <definedName name="HERSEG">#REF!</definedName>
    <definedName name="HERSUB">#REF!</definedName>
    <definedName name="HERTRA">#REF!</definedName>
    <definedName name="HERVAR">#REF!</definedName>
    <definedName name="HGON100">#REF!</definedName>
    <definedName name="HGON140">#REF!</definedName>
    <definedName name="HGON180">#REF!</definedName>
    <definedName name="HGON210">#REF!</definedName>
    <definedName name="hid">#REF!</definedName>
    <definedName name="hidalgo">#REF!</definedName>
    <definedName name="HidrofugoSXPEL.32oz">#REF!</definedName>
    <definedName name="HILO">#REF!</definedName>
    <definedName name="Hilo_de_Nylon">[56]Insumos!$B$69:$D$69</definedName>
    <definedName name="HINCA" localSheetId="0">#REF!</definedName>
    <definedName name="HINCA_2">"$#REF!.$#REF!$#REF!"</definedName>
    <definedName name="HINCA_3">"$#REF!.$#REF!$#REF!"</definedName>
    <definedName name="Hinca_de_Pilotes" localSheetId="0">[69]Insumos!#REF!</definedName>
    <definedName name="Hinca_de_Pilotes">[69]Insumos!#REF!</definedName>
    <definedName name="Hinca_de_Pilotes_2">#N/A</definedName>
    <definedName name="Hinca_de_Pilotes_3">#N/A</definedName>
    <definedName name="HINCADEPILOTES" localSheetId="0">[75]Análisis!#REF!</definedName>
    <definedName name="HINCADEPILOTES_2">#N/A</definedName>
    <definedName name="HINCADEPILOTES_3">#N/A</definedName>
    <definedName name="HINDUSTRIAL100" localSheetId="0">#REF!</definedName>
    <definedName name="HINDUSTRIAL100">#REF!</definedName>
    <definedName name="HINDUSTRIAL140" localSheetId="0">#REF!</definedName>
    <definedName name="HINDUSTRIAL140">#REF!</definedName>
    <definedName name="HINDUSTRIAL180" localSheetId="0">[11]insumo!$D$35</definedName>
    <definedName name="HINDUSTRIAL180">[12]insumo!$D$35</definedName>
    <definedName name="HINDUSTRIAL210" localSheetId="0">[11]insumo!$D$36</definedName>
    <definedName name="HINDUSTRIAL210">[12]insumo!$D$36</definedName>
    <definedName name="hligadora" localSheetId="0">[58]Ana!$F$3246</definedName>
    <definedName name="HOJA_RESUMEN" localSheetId="0">#REF!</definedName>
    <definedName name="HOJA_RESUMEN">#REF!</definedName>
    <definedName name="HOJASEGUETA" localSheetId="0">#REF!</definedName>
    <definedName name="HOJASEGUETA">#REF!</definedName>
    <definedName name="HOM240KC" localSheetId="0">'[35]anal term'!#REF!</definedName>
    <definedName name="HORACIO" localSheetId="0">#REF!</definedName>
    <definedName name="HORACIO_2">"$#REF!.$L$66:$W$66"</definedName>
    <definedName name="HORACIO_3">"$#REF!.$L$66:$W$66"</definedName>
    <definedName name="horadia" localSheetId="0">#REF!</definedName>
    <definedName name="horames" localSheetId="0">#REF!</definedName>
    <definedName name="horind100" localSheetId="0">#REF!</definedName>
    <definedName name="horind100">#REF!</definedName>
    <definedName name="horind140">#REF!</definedName>
    <definedName name="horind180">#REF!</definedName>
    <definedName name="horind210">#REF!</definedName>
    <definedName name="horm">#REF!</definedName>
    <definedName name="horm.1.2">'[87]Ana. Horm mexc mort'!$D$70</definedName>
    <definedName name="horm.1.3">'[108]Ana. Horm mexc mort'!$D$53</definedName>
    <definedName name="horm.1.3.5">'[108]Ana. Horm mexc mort'!$D$61</definedName>
    <definedName name="Horm.1.3.5.llenado.Bloques" localSheetId="0">#REF!</definedName>
    <definedName name="Horm.1.3.5.llenado.Bloques">#REF!</definedName>
    <definedName name="Horm.100" localSheetId="0">#REF!</definedName>
    <definedName name="Horm.100">#REF!</definedName>
    <definedName name="Horm.140" localSheetId="0">#REF!</definedName>
    <definedName name="Horm.140">#REF!</definedName>
    <definedName name="Horm.180">#REF!</definedName>
    <definedName name="Horm.180.Aditivo">#REF!</definedName>
    <definedName name="Horm.210">#REF!</definedName>
    <definedName name="Horm.210.Adit.">#REF!</definedName>
    <definedName name="Horm.210.Aditivos">#REF!</definedName>
    <definedName name="Horm.210.Visto.Aditivos">#REF!</definedName>
    <definedName name="Horm.280">#REF!</definedName>
    <definedName name="Horm.Ind.100">#REF!</definedName>
    <definedName name="Horm.Ind.140">#REF!</definedName>
    <definedName name="Horm.Ind.140.Sin.Bomba">[72]Insumos!$E$35</definedName>
    <definedName name="Horm.Ind.160" localSheetId="0">#REF!</definedName>
    <definedName name="Horm.Ind.160">#REF!</definedName>
    <definedName name="Horm.Ind.180" localSheetId="0">#REF!</definedName>
    <definedName name="Horm.Ind.180">#REF!</definedName>
    <definedName name="Horm.Ind.180.Sin.Bomba">[72]Insumos!$E$37</definedName>
    <definedName name="Horm.Ind.210" localSheetId="0">#REF!</definedName>
    <definedName name="Horm.Ind.210">#REF!</definedName>
    <definedName name="Horm.Ind.210.Sin.Bomba">[72]Insumos!$E$39</definedName>
    <definedName name="Horm.Ind.240" localSheetId="0">#REF!</definedName>
    <definedName name="Horm.Ind.240">#REF!</definedName>
    <definedName name="Horm.Ind.250" localSheetId="0">#REF!</definedName>
    <definedName name="Horm.Ind.250">#REF!</definedName>
    <definedName name="Horm.Visto.Blanco.Aditivos" localSheetId="0">#REF!</definedName>
    <definedName name="Horm.Visto.Blanco.Aditivos">#REF!</definedName>
    <definedName name="HORM124">#REF!</definedName>
    <definedName name="HORM124LIG">[141]Analisis!$F$1872</definedName>
    <definedName name="HORM124LIGADORA" localSheetId="0">#REF!</definedName>
    <definedName name="HORM124LIGADORA">#REF!</definedName>
    <definedName name="HORM124LIGAWINCHE" localSheetId="0">#REF!</definedName>
    <definedName name="HORM124LIGAWINCHE">#REF!</definedName>
    <definedName name="HORM124M" localSheetId="0">[109]Analisis!$F$1057</definedName>
    <definedName name="HORM124M">[110]Analisis!$F$1057</definedName>
    <definedName name="HORM135" localSheetId="0">#REF!</definedName>
    <definedName name="HORM135">#REF!</definedName>
    <definedName name="HORM135_MANUAL">'[112]HORM. Y MORTEROS.'!$H$212</definedName>
    <definedName name="HORM135LIGADORA" localSheetId="0">#REF!</definedName>
    <definedName name="HORM135LIGADORA">#REF!</definedName>
    <definedName name="HORM135LIGAWINCHE" localSheetId="0">#REF!</definedName>
    <definedName name="HORM135LIGAWINCHE">#REF!</definedName>
    <definedName name="HORM135M" localSheetId="0">[109]Analisis!$F$1033</definedName>
    <definedName name="HORM135M">[110]Analisis!$F$1033</definedName>
    <definedName name="HORM140" localSheetId="0">#REF!</definedName>
    <definedName name="HORM140">#REF!</definedName>
    <definedName name="HORM140LI" localSheetId="0">[27]UASD!$F$3141</definedName>
    <definedName name="HORM140LI">[28]UASD!$F$3141</definedName>
    <definedName name="HORM160" localSheetId="0">#REF!</definedName>
    <definedName name="HORM160">#REF!</definedName>
    <definedName name="HORM180" localSheetId="0">#REF!</definedName>
    <definedName name="HORM180">#REF!</definedName>
    <definedName name="HORM210" localSheetId="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50">#REF!</definedName>
    <definedName name="HORM400">#REF!</definedName>
    <definedName name="HORMFROT">#REF!</definedName>
    <definedName name="Hormigón_210_kg_cm2_con_aditivos">'[57]LISTA DE PRECIO'!$C$10</definedName>
    <definedName name="HORMIGON_AN" localSheetId="0">#REF!</definedName>
    <definedName name="HORMIGON_AN">#REF!</definedName>
    <definedName name="Hormigón_Industrial_180_Kg_cm2">[56]Insumos!$B$70:$D$70</definedName>
    <definedName name="Hormigón_Industrial_210_Kg_cm2">[142]Insumos!$B$71:$D$71</definedName>
    <definedName name="Hormigón_Industrial_210_Kg_cm2_1">[142]Insumos!$B$71:$D$71</definedName>
    <definedName name="Hormigón_Industrial_210_Kg_cm2_2">[142]Insumos!$B$71:$D$71</definedName>
    <definedName name="Hormigón_Industrial_210_Kg_cm2_3">[142]Insumos!$B$71:$D$71</definedName>
    <definedName name="Hormigón_Industrial_240_Kg_cm2" localSheetId="0">[13]Insumos!#REF!</definedName>
    <definedName name="hormigon1.3.5" localSheetId="0">#REF!</definedName>
    <definedName name="hormigon1.3.5">#REF!</definedName>
    <definedName name="HORMIGON100" localSheetId="0">#REF!</definedName>
    <definedName name="HORMIGON100">#REF!</definedName>
    <definedName name="hormigon140" localSheetId="0">#REF!</definedName>
    <definedName name="hormigon140">#REF!</definedName>
    <definedName name="HORMIGON180">[75]Análisis!$H$40</definedName>
    <definedName name="hormigon210" localSheetId="0">[75]Análisis!$H$52</definedName>
    <definedName name="HORMIGON210V" localSheetId="0">#REF!</definedName>
    <definedName name="HORMIGON210V">#REF!</definedName>
    <definedName name="HORMIGON210VSC" localSheetId="0">#REF!</definedName>
    <definedName name="HORMIGON210VSC">#REF!</definedName>
    <definedName name="HORMIGON240" localSheetId="0">[75]Análisis!$H$74</definedName>
    <definedName name="Hormigon240i" localSheetId="0">[62]MATERIALES!#REF!</definedName>
    <definedName name="Hormigon240i">[62]MATERIALES!#REF!</definedName>
    <definedName name="hormigon280" localSheetId="0">[75]Análisis!$H$86</definedName>
    <definedName name="HORMIGON350" localSheetId="0">[75]Análisis!#REF!</definedName>
    <definedName name="HORMIGONARMADOALETAS" localSheetId="0">[75]Análisis!#REF!</definedName>
    <definedName name="HORMIGONARMADOESTRIBOS" localSheetId="0">[75]Análisis!#REF!</definedName>
    <definedName name="HORMIGONARMADOGUARDARRUEDASYDEFENSASLATERALES" localSheetId="0">[75]Análisis!#REF!</definedName>
    <definedName name="HORMIGONARMADOGUARDARRUEDASYDEFENSASLATERALES_2">#N/A</definedName>
    <definedName name="HORMIGONARMADOGUARDARRUEDASYDEFENSASLATERALES_3">#N/A</definedName>
    <definedName name="HORMIGONARMADOLOSADEAPROCHE" localSheetId="0">[75]Análisis!#REF!</definedName>
    <definedName name="HORMIGONARMADOLOSADEAPROCHE_2">#N/A</definedName>
    <definedName name="HORMIGONARMADOLOSADEAPROCHE_3">#N/A</definedName>
    <definedName name="HORMIGONARMADOLOSADETABLERO" localSheetId="0">[75]Análisis!#REF!</definedName>
    <definedName name="HORMIGONARMADOLOSADETABLERO_2">#N/A</definedName>
    <definedName name="HORMIGONARMADOLOSADETABLERO_3">#N/A</definedName>
    <definedName name="HORMIGONARMADOVIGUETAS" localSheetId="0">[75]Análisis!#REF!</definedName>
    <definedName name="HORMIGONARMADOVIGUETAS_2">#N/A</definedName>
    <definedName name="HORMIGONARMADOVIGUETAS_3">#N/A</definedName>
    <definedName name="hormigonproteccionpilas" localSheetId="0">[75]Análisis!#REF!</definedName>
    <definedName name="HORMIGONSIMPLE" localSheetId="0">[75]Análisis!#REF!</definedName>
    <definedName name="HORMIGONVIGASPOSTENSADAS" localSheetId="0">[75]Análisis!#REF!</definedName>
    <definedName name="HORMINDUS" localSheetId="0">#REF!</definedName>
    <definedName name="HORMINDUS">#REF!</definedName>
    <definedName name="HuellaMarmol" localSheetId="0">#REF!</definedName>
    <definedName name="HuellaMarmol">#REF!</definedName>
    <definedName name="HUO" localSheetId="0">[143]Cubicacion!#REF!</definedName>
    <definedName name="HUO">[144]Cubicacion!#REF!</definedName>
    <definedName name="hupu2" localSheetId="0">[35]Volumenes!#REF!</definedName>
    <definedName name="hupu3" localSheetId="0">[35]Volumenes!#REF!</definedName>
    <definedName name="hupu3y" localSheetId="0">[35]Volumenes!#REF!</definedName>
    <definedName name="huve3" localSheetId="0">[35]Volumenes!#REF!</definedName>
    <definedName name="hwinche" localSheetId="0">[58]Ana!$F$3253</definedName>
    <definedName name="I" localSheetId="0">[3]A!#REF!</definedName>
    <definedName name="I">[3]A!#REF!</definedName>
    <definedName name="imocolocjuntas">[133]INSUMOS!$F$261</definedName>
    <definedName name="impempla" localSheetId="0">[35]Volumenes!#REF!</definedName>
    <definedName name="Imperlona" localSheetId="0">#REF!</definedName>
    <definedName name="Imperlona">#REF!</definedName>
    <definedName name="IMPERM." localSheetId="0">#REF!</definedName>
    <definedName name="IMPERM.">#REF!</definedName>
    <definedName name="Impermeabilizante">[72]Insumos!$E$48</definedName>
    <definedName name="Impermeabilizante.Fibra.Vidrio.Siliconizer" localSheetId="0">#REF!</definedName>
    <definedName name="Impermeabilizante.Fibra.Vidrio.Siliconizer">#REF!</definedName>
    <definedName name="impermeabilizante.impertecho" localSheetId="0">#REF!</definedName>
    <definedName name="impermeabilizante.impertecho">#REF!</definedName>
    <definedName name="IMPERMEABILIZANTES" localSheetId="0">#REF!</definedName>
    <definedName name="IMPERMEABILIZANTES">#REF!</definedName>
    <definedName name="IMPEST">#REF!</definedName>
    <definedName name="IMPREV" localSheetId="0">#REF!</definedName>
    <definedName name="IMPREV." localSheetId="0">#REF!</definedName>
    <definedName name="IMPREVISTO" localSheetId="0">#REF!</definedName>
    <definedName name="IMPREVISTO1">#REF!</definedName>
    <definedName name="IMPRIMACION" localSheetId="0">[53]ANALISIS!$H$441</definedName>
    <definedName name="IMPRIMACION">[54]ANALISIS!$H$441</definedName>
    <definedName name="IMTEPLA" localSheetId="0">'[35]anal term'!$G$1274</definedName>
    <definedName name="in" localSheetId="0">#REF!</definedName>
    <definedName name="in">#REF!</definedName>
    <definedName name="IN.MA.PB.2.4.12">[145]Insumos!$G$102</definedName>
    <definedName name="IN.MI.BARVA">[82]Insumos!$G$112</definedName>
    <definedName name="IN.VAR.0.375">[82]Insumos!$G$17</definedName>
    <definedName name="inc" localSheetId="0">#REF!</definedName>
    <definedName name="inc">#REF!</definedName>
    <definedName name="INCR" localSheetId="0">#REF!</definedName>
    <definedName name="INCR">#REF!</definedName>
    <definedName name="INCREM" localSheetId="0">#REF!</definedName>
    <definedName name="INCREM">#REF!</definedName>
    <definedName name="INCREMENTO">#REF!</definedName>
    <definedName name="INCREMENTO_GRAL">#REF!</definedName>
    <definedName name="INCREMENTO1">#REF!</definedName>
    <definedName name="INCREMENTO2">#REF!</definedName>
    <definedName name="INCREMENTO3">#REF!</definedName>
    <definedName name="inctas">#REF!</definedName>
    <definedName name="indilo">#REF!</definedName>
    <definedName name="indir" localSheetId="0">#REF!</definedName>
    <definedName name="INDIRECTOS">#REF!</definedName>
    <definedName name="ingeniera">[146]M.O.!$C$10</definedName>
    <definedName name="INGENIERIA" localSheetId="0">[53]ingenieria!$K$21</definedName>
    <definedName name="INGENIERIA">[54]ingenieria!$K$21</definedName>
    <definedName name="ingi" localSheetId="0">#REF!</definedName>
    <definedName name="ingi">#REF!</definedName>
    <definedName name="ingii" localSheetId="0">#REF!</definedName>
    <definedName name="ingii">#REF!</definedName>
    <definedName name="ingiii" localSheetId="0">#REF!</definedName>
    <definedName name="ingiii">#REF!</definedName>
    <definedName name="ingiiii">#REF!</definedName>
    <definedName name="ini">#REF!</definedName>
    <definedName name="INO">[37]Materiales!$E$63</definedName>
    <definedName name="INOALARBCO" localSheetId="0">#REF!</definedName>
    <definedName name="INOALARBCO">#REF!</definedName>
    <definedName name="INOALARBCOPVC" localSheetId="0">#REF!</definedName>
    <definedName name="INOALARBCOPVC">#REF!</definedName>
    <definedName name="INOALARCOL" localSheetId="0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blanco">#REF!</definedName>
    <definedName name="inodor_flux">[86]PRECIOS!$E$54</definedName>
    <definedName name="inodoro" localSheetId="0">#REF!</definedName>
    <definedName name="inodoro">#REF!</definedName>
    <definedName name="Inodoro.Royal.Alargado" localSheetId="0">#REF!</definedName>
    <definedName name="Inodoro.Royal.Alargado">#REF!</definedName>
    <definedName name="INODOROC" localSheetId="0">'[35]Ana-Sanit.'!$F$237</definedName>
    <definedName name="INODOROCAMBIO" localSheetId="0">[147]Analisis!$F$510</definedName>
    <definedName name="INODOROCAMBIO">[148]Analisis!$F$510</definedName>
    <definedName name="Inodoroe" localSheetId="0">#REF!</definedName>
    <definedName name="Inodoroe">#REF!</definedName>
    <definedName name="INODOROFLUX" localSheetId="0">#REF!</definedName>
    <definedName name="INODOROFLUX">#REF!</definedName>
    <definedName name="Inodorom" localSheetId="0">#REF!</definedName>
    <definedName name="Inodorom">#REF!</definedName>
    <definedName name="inodorosimplex">#REF!</definedName>
    <definedName name="INOFLUXBCOCONTRA" localSheetId="0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hn_2pulg">[46]INS!$E$216</definedName>
    <definedName name="ins_adap_hn_4pulg">[46]INS!$E$215</definedName>
    <definedName name="ins_adap_pe_0.5pulg">[46]INS!$E$256</definedName>
    <definedName name="ins_adap_pe_1.5pulg">[46]INS!$E$255</definedName>
    <definedName name="ins_adap_pe_2pulg">[46]INS!$E$254</definedName>
    <definedName name="ins_adap_pp_0.5pulg">[46]INS!$E$93</definedName>
    <definedName name="ins_adap_pp_0.75pulg">[46]INS!$E$92</definedName>
    <definedName name="ins_adap_pp_1.5pulg">[46]INS!$E$91</definedName>
    <definedName name="ins_adap_pp_2pulg">[46]INS!$E$90</definedName>
    <definedName name="ins_adap_pp_3pulg">[46]INS!$E$89</definedName>
    <definedName name="ins_adap_pvc_0.5pulg" localSheetId="0">#REF!</definedName>
    <definedName name="ins_adap_pvc_0.5pulg">#REF!</definedName>
    <definedName name="ins_adap_pvc_0.75pulg" localSheetId="0">#REF!</definedName>
    <definedName name="ins_adap_pvc_0.75pulg">#REF!</definedName>
    <definedName name="ins_adap_pvc_1.5pulg" localSheetId="0">#REF!</definedName>
    <definedName name="ins_adap_pvc_1.5pulg">#REF!</definedName>
    <definedName name="ins_adap_pvc_1pulg">#REF!</definedName>
    <definedName name="ins_adap_pvc_2pulg">#REF!</definedName>
    <definedName name="ins_adap_pvc_3pulg">[46]INS!$E$284</definedName>
    <definedName name="ins_agua" localSheetId="0">#REF!</definedName>
    <definedName name="ins_agua">#REF!</definedName>
    <definedName name="ins_alambre" localSheetId="0">#REF!</definedName>
    <definedName name="ins_alambre">#REF!</definedName>
    <definedName name="ins_alquiler_compactador" localSheetId="0">#REF!</definedName>
    <definedName name="ins_alquiler_compactador">#REF!</definedName>
    <definedName name="ins_alquiler_compresor">#REF!</definedName>
    <definedName name="ins_arandela_inodoro">#REF!</definedName>
    <definedName name="ins_areana_silica">[46]INS!$E$294</definedName>
    <definedName name="ins_arena_fina" localSheetId="0">#REF!</definedName>
    <definedName name="ins_arena_fina">#REF!</definedName>
    <definedName name="ins_arena_gruesa" localSheetId="0">#REF!</definedName>
    <definedName name="ins_arena_gruesa">#REF!</definedName>
    <definedName name="ins_aspersor_tipo_1">[46]INS!$E$257</definedName>
    <definedName name="ins_aspersor_tipo_2">[46]INS!$E$258</definedName>
    <definedName name="ins_aspersor_tipo_3">[46]INS!$E$259</definedName>
    <definedName name="ins_bañera" localSheetId="0">#REF!</definedName>
    <definedName name="ins_bañera">#REF!</definedName>
    <definedName name="ins_barra_unitrox" localSheetId="0">#REF!</definedName>
    <definedName name="ins_barra_unitrox">#REF!</definedName>
    <definedName name="ins_bidet">[46]INS!$E$128</definedName>
    <definedName name="ins_blocks_6pulg" localSheetId="0">#REF!</definedName>
    <definedName name="ins_blocks_6pulg">#REF!</definedName>
    <definedName name="ins_blocks_8pulg" localSheetId="0">#REF!</definedName>
    <definedName name="ins_blocks_8pulg">#REF!</definedName>
    <definedName name="ins_bomba_fosa_ascensor">[46]INS!$E$189</definedName>
    <definedName name="ins_bomba_incendio">[46]INS!$E$227</definedName>
    <definedName name="ins_bomba_jokey">[46]INS!$E$228</definedName>
    <definedName name="ins_bomba_piscina">[46]INS!$E$296</definedName>
    <definedName name="ins_bombas_presion_constante">[46]INS!$E$119</definedName>
    <definedName name="ins_boquilla_pp_0.375pulg">[46]INS!$E$103</definedName>
    <definedName name="ins_boquilla_pp_0.5pulg">[46]INS!$E$102</definedName>
    <definedName name="ins_boquilla_pp_0.75pulg">[46]INS!$E$101</definedName>
    <definedName name="ins_boquilla_pp_1.5pulg">[46]INS!$E$99</definedName>
    <definedName name="ins_boquilla_pp_1pulg">[46]INS!$E$100</definedName>
    <definedName name="ins_boquilla_pp_2pulg">[46]INS!$E$98</definedName>
    <definedName name="ins_boquilla_pp_3pulg">[46]INS!$E$97</definedName>
    <definedName name="ins_boquilla_pp_4pulg">[46]INS!$E$96</definedName>
    <definedName name="ins_breaker_90amp">[46]INS!$E$122</definedName>
    <definedName name="ins_calentador_electrico" localSheetId="0">#REF!</definedName>
    <definedName name="ins_calentador_electrico">#REF!</definedName>
    <definedName name="ins_carrito_piscina">[46]INS!$E$303</definedName>
    <definedName name="ins_cemento_blanco" localSheetId="0">#REF!</definedName>
    <definedName name="ins_cemento_blanco">#REF!</definedName>
    <definedName name="ins_cemento_cpvc" localSheetId="0">#REF!</definedName>
    <definedName name="ins_cemento_cpvc">#REF!</definedName>
    <definedName name="ins_cemento_gris" localSheetId="0">#REF!</definedName>
    <definedName name="ins_cemento_gris">#REF!</definedName>
    <definedName name="ins_cemento_pvc">#REF!</definedName>
    <definedName name="ins_cepillo_piscina">[46]INS!$E$304</definedName>
    <definedName name="ins_check_hor_2pulg" localSheetId="0">#REF!</definedName>
    <definedName name="ins_check_hor_2pulg">#REF!</definedName>
    <definedName name="ins_check_horizontal_3pulg">[46]INS!$E$113</definedName>
    <definedName name="ins_check_ver_3pulg" localSheetId="0">#REF!</definedName>
    <definedName name="ins_check_ver_3pulg">#REF!</definedName>
    <definedName name="ins_check_vertical_3pulg">[46]INS!$E$112</definedName>
    <definedName name="ins_clavo_acero" localSheetId="0">#REF!</definedName>
    <definedName name="ins_clavo_acero">#REF!</definedName>
    <definedName name="ins_clavo_corriente" localSheetId="0">#REF!</definedName>
    <definedName name="ins_clavo_corriente">#REF!</definedName>
    <definedName name="ins_clorinador_para_agua_potable">[46]INS!$E$118</definedName>
    <definedName name="ins_clorinador_piscina">[46]INS!$E$297</definedName>
    <definedName name="ins_codo_cpvc_0.5pulg" localSheetId="0">#REF!</definedName>
    <definedName name="ins_codo_cpvc_0.5pulg">#REF!</definedName>
    <definedName name="ins_codo_cpvc_0.75pulg" localSheetId="0">#REF!</definedName>
    <definedName name="ins_codo_cpvc_0.75pulg">#REF!</definedName>
    <definedName name="ins_codo_hg_2hg" localSheetId="0">#REF!</definedName>
    <definedName name="ins_codo_hg_2hg">#REF!</definedName>
    <definedName name="ins_codo_hg_3hg">#REF!</definedName>
    <definedName name="ins_codo_hn_0.75pulgx90">[46]INS!$E$210</definedName>
    <definedName name="ins_codo_hn_1.5pulgx90">[46]INS!$E$209</definedName>
    <definedName name="ins_codo_hn_2pulgx90">[46]INS!$E$208</definedName>
    <definedName name="ins_codo_hn_3pulgx90">[46]INS!$E$207</definedName>
    <definedName name="ins_codo_hn_4pulgx90">[46]INS!$E$206</definedName>
    <definedName name="ins_codo_hn_6pulgx90">[46]INS!$E$205</definedName>
    <definedName name="ins_codo_pe_0.5pulgx90">[46]INS!$E$244</definedName>
    <definedName name="ins_codo_pe_0.75pulgx45">[46]INS!$E$247</definedName>
    <definedName name="ins_codo_pe_0.75pulgx90">[46]INS!$E$243</definedName>
    <definedName name="ins_codo_pe_1.5pulgx45">[46]INS!$E$245</definedName>
    <definedName name="ins_codo_pe_1.5pulgx90">[46]INS!$E$242</definedName>
    <definedName name="ins_codo_pe_1pulgx45">[46]INS!$E$246</definedName>
    <definedName name="ins_codo_pe_2pulgx90">[46]INS!$E$241</definedName>
    <definedName name="ins_codo_pp_0.5pulgx90">[46]INS!$E$82</definedName>
    <definedName name="ins_codo_pp_0.75pulgx90">[46]INS!$E$81</definedName>
    <definedName name="ins_codo_pp_1.5pulgx90">[46]INS!$E$79</definedName>
    <definedName name="ins_codo_pp_1pulgx90">[46]INS!$E$80</definedName>
    <definedName name="ins_codo_pp_2pulgx90">[46]INS!$E$78</definedName>
    <definedName name="ins_codo_pp_3pulgx90">[46]INS!$E$77</definedName>
    <definedName name="ins_codo_pp_4pulgx90">[46]INS!$E$76</definedName>
    <definedName name="ins_codo_pvc_drenaje_2pulgx45" localSheetId="0">#REF!</definedName>
    <definedName name="ins_codo_pvc_drenaje_2pulgx45">#REF!</definedName>
    <definedName name="ins_codo_pvc_drenaje_2pulgx90" localSheetId="0">#REF!</definedName>
    <definedName name="ins_codo_pvc_drenaje_2pulgx90">#REF!</definedName>
    <definedName name="ins_codo_pvc_drenaje_3pulgx45" localSheetId="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drenaje_6pulgx45">[46]INS!$E$167</definedName>
    <definedName name="ins_codo_pvc_drenaje_6pulgx90">[46]INS!$E$171</definedName>
    <definedName name="ins_codo_pvc_presion_0.5pulg" localSheetId="0">#REF!</definedName>
    <definedName name="ins_codo_pvc_presion_0.5pulg">#REF!</definedName>
    <definedName name="ins_codo_pvc_presion_0.75pulg" localSheetId="0">#REF!</definedName>
    <definedName name="ins_codo_pvc_presion_0.75pulg">#REF!</definedName>
    <definedName name="ins_codo_pvc_presion_1.5pulg" localSheetId="0">#REF!</definedName>
    <definedName name="ins_codo_pvc_presion_1.5pulg">#REF!</definedName>
    <definedName name="ins_codo_pvc_presion_1.5pulgx90">[46]INS!$E$277</definedName>
    <definedName name="ins_codo_pvc_presion_1pulg" localSheetId="0">#REF!</definedName>
    <definedName name="ins_codo_pvc_presion_1pulg">#REF!</definedName>
    <definedName name="ins_codo_pvc_presion_2pulg" localSheetId="0">#REF!</definedName>
    <definedName name="ins_codo_pvc_presion_2pulg">#REF!</definedName>
    <definedName name="ins_codo_pvc_presion_2pulgx90">[46]INS!$E$276</definedName>
    <definedName name="ins_codo_pvc_presion_3pulg" localSheetId="0">#REF!</definedName>
    <definedName name="ins_codo_pvc_presion_3pulg">#REF!</definedName>
    <definedName name="ins_codo_pvc_presion_3pulgx90">[46]INS!$E$275</definedName>
    <definedName name="ins_colg_0.5pulg" localSheetId="0">#REF!</definedName>
    <definedName name="ins_colg_0.5pulg">#REF!</definedName>
    <definedName name="ins_colg_0.75pulg" localSheetId="0">#REF!</definedName>
    <definedName name="ins_colg_0.75pulg">#REF!</definedName>
    <definedName name="ins_colg_1.5pulg" localSheetId="0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trtina_baño">[46]INS!$E$139</definedName>
    <definedName name="ins_couplig_pvc_1.5pulg">[46]INS!$E$290</definedName>
    <definedName name="ins_couplig_pvc_2pulg">[46]INS!$E$289</definedName>
    <definedName name="ins_couplig_pvc_3pulg">[46]INS!$E$288</definedName>
    <definedName name="ins_couplig_pvc_4pulg">[46]INS!$E$287</definedName>
    <definedName name="ins_coupling_cpvc_1.5pulg" localSheetId="0">#REF!</definedName>
    <definedName name="ins_coupling_cpvc_1.5pulg">#REF!</definedName>
    <definedName name="ins_coupling_pp_0.75pulg">[46]INS!$E$94</definedName>
    <definedName name="ins_coupling_pvc_drenaje_3pulg">[46]INS!$E$180</definedName>
    <definedName name="ins_coupling_pvc_drenaje_4pulg">[46]INS!$E$179</definedName>
    <definedName name="ins_cubre_falta" localSheetId="0">#REF!</definedName>
    <definedName name="ins_cubre_falta">#REF!</definedName>
    <definedName name="ins_drenaje_balcon_a" localSheetId="0">#REF!</definedName>
    <definedName name="ins_drenaje_balcon_a">#REF!</definedName>
    <definedName name="ins_drenaje_balcon_b" localSheetId="0">#REF!</definedName>
    <definedName name="ins_drenaje_balcon_b">#REF!</definedName>
    <definedName name="ins_drenaje_sotano">[46]INS!$E$190</definedName>
    <definedName name="ins_electrovalvula_1.5pulg">[46]INS!$E$262</definedName>
    <definedName name="ins_electrovalvula_2pulg">[46]INS!$E$261</definedName>
    <definedName name="ins_filtro_150psi_60x60pulg">[46]INS!$E$117</definedName>
    <definedName name="Ins_filtro_arean">[46]INS!$E$293</definedName>
    <definedName name="ins_flotas_agua_potable">[46]INS!$E$124</definedName>
    <definedName name="ins_fregadero" localSheetId="0">#REF!</definedName>
    <definedName name="ins_fregadero">#REF!</definedName>
    <definedName name="ins_gabinete_proteccion_incendio">[46]INS!$E$219</definedName>
    <definedName name="ins_gasoil" localSheetId="0">#REF!</definedName>
    <definedName name="ins_gasoil">#REF!</definedName>
    <definedName name="ins_grava_combinada" localSheetId="0">#REF!</definedName>
    <definedName name="ins_grava_combinada">#REF!</definedName>
    <definedName name="ins_hidrante">[46]INS!$E$220</definedName>
    <definedName name="ins_inodoro" localSheetId="0">#REF!</definedName>
    <definedName name="ins_inodoro">#REF!</definedName>
    <definedName name="ins_inyector_piscina">[46]INS!$E$298</definedName>
    <definedName name="ins_jacuzzi" localSheetId="0">#REF!</definedName>
    <definedName name="ins_jacuzzi">#REF!</definedName>
    <definedName name="ins_juego_accesorios" localSheetId="0">#REF!</definedName>
    <definedName name="ins_juego_accesorios">#REF!</definedName>
    <definedName name="ins_junta_cera" localSheetId="0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anguera_piscina">[46]INS!$E$305</definedName>
    <definedName name="ins_manometro_gliserina_200PSI">[46]INS!$E$123</definedName>
    <definedName name="ins_mezcla_pañete" localSheetId="0">#REF!</definedName>
    <definedName name="ins_mezcla_pañete">#REF!</definedName>
    <definedName name="ins_mezcladora_bañera" localSheetId="0">#REF!</definedName>
    <definedName name="ins_mezcladora_bañera">#REF!</definedName>
    <definedName name="ins_mezcladora_fregadero" localSheetId="0">#REF!</definedName>
    <definedName name="ins_mezcladora_fregadero">#REF!</definedName>
    <definedName name="ins_mezcladora_jacuzzi">#REF!</definedName>
    <definedName name="ins_mezcladora_lavamanos">#REF!</definedName>
    <definedName name="ins_microprocesador_velocidad_variable">[46]INS!$E$121</definedName>
    <definedName name="ins_mortero_13" localSheetId="0">#REF!</definedName>
    <definedName name="ins_mortero_13">#REF!</definedName>
    <definedName name="ins_mortero_14" localSheetId="0">#REF!</definedName>
    <definedName name="ins_mortero_14">#REF!</definedName>
    <definedName name="ins_niple_cromado" localSheetId="0">#REF!</definedName>
    <definedName name="ins_niple_cromado">#REF!</definedName>
    <definedName name="ins_niple_hn_1.5pulg">[46]INS!$E$218</definedName>
    <definedName name="ins_niple_hn_4pulg">[46]INS!$E$217</definedName>
    <definedName name="ins_panel_contro_riego">[46]INS!$E$260</definedName>
    <definedName name="ins_parrilla_fodo_piscina">[46]INS!$E$300</definedName>
    <definedName name="ins_parrilla_piso" localSheetId="0">#REF!</definedName>
    <definedName name="ins_parrilla_piso">#REF!</definedName>
    <definedName name="ins_pedestal">[46]INS!$E$134</definedName>
    <definedName name="ins_pintura" localSheetId="0">#REF!</definedName>
    <definedName name="ins_pintura">#REF!</definedName>
    <definedName name="ins_plato_ducha">[46]INS!$E$131</definedName>
    <definedName name="ins_receptaculo_piscina">[46]INS!$E$299</definedName>
    <definedName name="ins_red_cpvc_0.75x0.5pulg" localSheetId="0">#REF!</definedName>
    <definedName name="ins_red_cpvc_0.75x0.5pulg">#REF!</definedName>
    <definedName name="ins_red_hg_3x2" localSheetId="0">#REF!</definedName>
    <definedName name="ins_red_hg_3x2">#REF!</definedName>
    <definedName name="ins_red_hn_2x1.5pulg">[46]INS!$E$214</definedName>
    <definedName name="ins_red_hn_3x1.5pulg">[46]INS!$E$213</definedName>
    <definedName name="ins_red_hn_4x1.5pulg">[46]INS!$E$212</definedName>
    <definedName name="ins_red_hn_6x4pulg">[46]INS!$E$211</definedName>
    <definedName name="ins_red_pe_0.75x0.5pulg">[46]INS!$E$253</definedName>
    <definedName name="ins_red_pe_1.5x0.5pulg">[46]INS!$E$250</definedName>
    <definedName name="ins_red_pe_1.5x1pulg">[46]INS!$E$249</definedName>
    <definedName name="ins_red_pe_1x0.5pulg">[46]INS!$E$252</definedName>
    <definedName name="ins_red_pe_1x0.75pulg">[46]INS!$E$251</definedName>
    <definedName name="ins_red_pe_2x1.5pulg">[46]INS!$E$248</definedName>
    <definedName name="ins_red_pp_0.75x0.375pulg">[46]INS!$E$87</definedName>
    <definedName name="ins_red_pp_0.75x0.5pulg">[46]INS!$E$86</definedName>
    <definedName name="ins_red_pp_1.5x0.75pulg">[46]INS!$E$84</definedName>
    <definedName name="ins_red_pp_1.5x1pulg">[46]INS!$E$83</definedName>
    <definedName name="ins_red_pp_1x0.75pulg">[46]INS!$E$85</definedName>
    <definedName name="ins_red_pvc_3x2pulg" localSheetId="0">#REF!</definedName>
    <definedName name="ins_red_pvc_3x2pulg">#REF!</definedName>
    <definedName name="ins_red_pvc_4x2pulg" localSheetId="0">#REF!</definedName>
    <definedName name="ins_red_pvc_4x2pulg">#REF!</definedName>
    <definedName name="ins_red_pvc_4x3pulg" localSheetId="0">#REF!</definedName>
    <definedName name="ins_red_pvc_4x3pulg">#REF!</definedName>
    <definedName name="ins_red_pvc_drenaje_3x2pulg">[46]INS!$E$176</definedName>
    <definedName name="ins_red_pvc_drenaje_4x3pulg">[46]INS!$E$175</definedName>
    <definedName name="ins_red_pvc_presion_0.75x0.5pulg" localSheetId="0">#REF!</definedName>
    <definedName name="ins_red_pvc_presion_0.75x0.5pulg">#REF!</definedName>
    <definedName name="ins_red_pvc_presion_1.5x0.75pulg" localSheetId="0">#REF!</definedName>
    <definedName name="ins_red_pvc_presion_1.5x0.75pulg">#REF!</definedName>
    <definedName name="ins_red_pvc_presion_1.5x1pulg" localSheetId="0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d_pvc_presion_4x1.5pulg">[46]INS!$E$280</definedName>
    <definedName name="ins_red_pvc_presion_4x2pulg">[46]INS!$E$279</definedName>
    <definedName name="ins_red_pvc_presion_4x3pulg">[46]INS!$E$278</definedName>
    <definedName name="ins_regla" localSheetId="0">#REF!</definedName>
    <definedName name="ins_regla">#REF!</definedName>
    <definedName name="ins_rejilla_imbornal_hf">[46]INS!$E$187</definedName>
    <definedName name="ins_rejilla_piso">[46]INS!$E$185</definedName>
    <definedName name="ins_rejilla_techo" localSheetId="0">#REF!</definedName>
    <definedName name="ins_rejilla_techo">#REF!</definedName>
    <definedName name="ins_sensor_lluvia">[46]INS!$E$263</definedName>
    <definedName name="ins_siamesa">[46]INS!$E$221</definedName>
    <definedName name="ins_sifon_1.5pulg">[46]INS!$E$182</definedName>
    <definedName name="ins_sifon_2pulg" localSheetId="0">#REF!</definedName>
    <definedName name="ins_sifon_2pulg">#REF!</definedName>
    <definedName name="ins_skimer">[46]INS!$E$295</definedName>
    <definedName name="ins_soldadora_110v">[46]INS!$E$95</definedName>
    <definedName name="ins_supresora_golpe_ariete_0.75pulg">[46]INS!$E$115</definedName>
    <definedName name="ins_supresora_golpe_ariete_3pulg">[46]INS!$E$114</definedName>
    <definedName name="ins_tanque_hidroneumatico_210gls">[46]INS!$E$120</definedName>
    <definedName name="ins_tapa_pesada_hf">[46]INS!$E$186</definedName>
    <definedName name="ins_tapon_pvc_1.5pulg">[46]INS!$E$292</definedName>
    <definedName name="ins_tapon_pvc_3pulg">[46]INS!$E$291</definedName>
    <definedName name="ins_tapon_rejistro_pvc_drenaje_2pulg">[46]INS!$E$178</definedName>
    <definedName name="ins_tapon_rejistro_pvc_drenaje_4pulg">[46]INS!$E$177</definedName>
    <definedName name="ins_tarugo_0.375pulg" localSheetId="0">#REF!</definedName>
    <definedName name="ins_tarugo_0.375pulg">#REF!</definedName>
    <definedName name="ins_tarugo_0.5pulg" localSheetId="0">#REF!</definedName>
    <definedName name="ins_tarugo_0.5pulg">#REF!</definedName>
    <definedName name="ins_tee_cpvc_0.5pulg" localSheetId="0">#REF!</definedName>
    <definedName name="ins_tee_cpvc_0.5pulg">#REF!</definedName>
    <definedName name="ins_tee_cpvc_0.75pulg">#REF!</definedName>
    <definedName name="ins_tee_hg_3hg">#REF!</definedName>
    <definedName name="ins_tee_hn_1.5x1.5pulg">[46]INS!$E$204</definedName>
    <definedName name="ins_tee_hn_2x1.5pulg">[46]INS!$E$203</definedName>
    <definedName name="ins_tee_hn_2x2pulg">[46]INS!$E$202</definedName>
    <definedName name="ins_tee_hn_3x3pulg">[46]INS!$E$201</definedName>
    <definedName name="ins_tee_hn_4x4pulg">[46]INS!$E$200</definedName>
    <definedName name="ins_tee_hn_6x6pulg">[46]INS!$E$199</definedName>
    <definedName name="ins_tee_pe_0.5x0.5pulg">[46]INS!$E$240</definedName>
    <definedName name="ins_tee_pe_0.75x0.75pulg">[46]INS!$E$239</definedName>
    <definedName name="ins_tee_pe_1.5x1.5pulg">[46]INS!$E$237</definedName>
    <definedName name="ins_tee_pe_1x1pulg">[46]INS!$E$238</definedName>
    <definedName name="ins_tee_pe_2x2pulg">[46]INS!$E$236</definedName>
    <definedName name="ins_tee_pp_0.5x0.5pulg">[46]INS!$E$75</definedName>
    <definedName name="ins_tee_pp_0.75x0.5pulg">[46]INS!$E$74</definedName>
    <definedName name="ins_tee_pp_0.75x0.75pulg">[46]INS!$E$73</definedName>
    <definedName name="ins_tee_pp_1.5x1.5pulg">[46]INS!$E$70</definedName>
    <definedName name="ins_tee_pp_1x0.75pulg">[46]INS!$E$72</definedName>
    <definedName name="ins_tee_pp_1x1pulg">[46]INS!$E$71</definedName>
    <definedName name="ins_tee_pp_2x1pulg">[46]INS!$E$69</definedName>
    <definedName name="ins_tee_pp_2x2pulg">[46]INS!$E$68</definedName>
    <definedName name="ins_tee_pp_3x3pulg">[46]INS!$E$67</definedName>
    <definedName name="ins_tee_pp_4x4pulg">[46]INS!$E$66</definedName>
    <definedName name="ins_tee_pvc_presion_0.5pulg" localSheetId="0">#REF!</definedName>
    <definedName name="ins_tee_pvc_presion_0.5pulg">#REF!</definedName>
    <definedName name="ins_tee_pvc_presion_0.75pulg" localSheetId="0">#REF!</definedName>
    <definedName name="ins_tee_pvc_presion_0.75pulg">#REF!</definedName>
    <definedName name="ins_tee_pvc_presion_1.5pulg" localSheetId="0">#REF!</definedName>
    <definedName name="ins_tee_pvc_presion_1.5pulg">#REF!</definedName>
    <definedName name="ins_tee_pvc_presion_1.5x1.5pulg">[46]INS!$E$274</definedName>
    <definedName name="ins_tee_pvc_presion_1pulg" localSheetId="0">#REF!</definedName>
    <definedName name="ins_tee_pvc_presion_1pulg">#REF!</definedName>
    <definedName name="ins_tee_pvc_presion_2pulg" localSheetId="0">#REF!</definedName>
    <definedName name="ins_tee_pvc_presion_2pulg">#REF!</definedName>
    <definedName name="ins_tee_pvc_presion_2x2pulg">[46]INS!$E$273</definedName>
    <definedName name="ins_tee_pvc_presion_3pulg" localSheetId="0">#REF!</definedName>
    <definedName name="ins_tee_pvc_presion_3pulg">#REF!</definedName>
    <definedName name="ins_tee_pvc_presion_3x3pulg">[46]INS!$E$272</definedName>
    <definedName name="ins_tee_pvc_presion_4x4pulg">[46]INS!$E$271</definedName>
    <definedName name="ins_tee_yee_pvc_drenaje_2X2pulg">[46]INS!$E$159</definedName>
    <definedName name="ins_tee_yee_pvc_drenaje_3X2pulg">[46]INS!$E$158</definedName>
    <definedName name="ins_tee_yee_pvc_drenaje_3X3pulg">[46]INS!$E$157</definedName>
    <definedName name="ins_tee_yee_pvc_drenaje_4X3pulg">[46]INS!$E$156</definedName>
    <definedName name="ins_tee_yee_pvc_drenaje_4X4pulg">[46]INS!$E$155</definedName>
    <definedName name="ins_tornillo_0.375pulg" localSheetId="0">#REF!</definedName>
    <definedName name="ins_tornillo_0.375pulg">#REF!</definedName>
    <definedName name="ins_tornillo_fijacion" localSheetId="0">#REF!</definedName>
    <definedName name="ins_tornillo_fijacion">#REF!</definedName>
    <definedName name="ins_tub_cpvc_0.5pulg" localSheetId="0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hn_0.75pulg">[46]INS!$E$198</definedName>
    <definedName name="ins_tub_hn_1.5pulg">[46]INS!$E$197</definedName>
    <definedName name="ins_tub_hn_2pulg">[46]INS!$E$196</definedName>
    <definedName name="ins_tub_hn_3pulg">[46]INS!$E$195</definedName>
    <definedName name="ins_tub_hn_4pulg">[46]INS!$E$194</definedName>
    <definedName name="ins_tub_hn_6pulg">[46]INS!$E$193</definedName>
    <definedName name="ins_tub_pe_pn10_0.5pulg">[46]INS!$E$235</definedName>
    <definedName name="ins_tub_pe_pn10_0.75pulg">[46]INS!$E$234</definedName>
    <definedName name="ins_tub_pe_pn10_1.5pulg">[46]INS!$E$232</definedName>
    <definedName name="ins_tub_pe_pn10_1pulg">[46]INS!$E$233</definedName>
    <definedName name="ins_tub_pe_pn10_2pulg">[46]INS!$E$231</definedName>
    <definedName name="ins_tub_pp_0.375pulg">[46]INS!$E$65</definedName>
    <definedName name="ins_tub_pp_0.5pulg">[46]INS!$E$64</definedName>
    <definedName name="ins_tub_pp_0.75pulg">[46]INS!$E$63</definedName>
    <definedName name="ins_tub_pp_1.5pulg">[46]INS!$E$61</definedName>
    <definedName name="ins_tub_pp_1pulg">[46]INS!$E$62</definedName>
    <definedName name="ins_tub_pp_2pulg">[46]INS!$E$60</definedName>
    <definedName name="ins_tub_pp_3pulg">[46]INS!$E$59</definedName>
    <definedName name="ins_tub_pp_4pulg">[46]INS!$E$58</definedName>
    <definedName name="ins_tub_pvc_sch40_0.5pul" localSheetId="0">#REF!</definedName>
    <definedName name="ins_tub_pvc_sch40_0.5pul">#REF!</definedName>
    <definedName name="ins_tub_pvc_sch40_0.75pul" localSheetId="0">#REF!</definedName>
    <definedName name="ins_tub_pvc_sch40_0.75pul">#REF!</definedName>
    <definedName name="ins_tub_pvc_sch40_1.5pul" localSheetId="0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1.5pulg">[46]INS!$E$270</definedName>
    <definedName name="ins_tub_pvc_sdr26_2pulg" localSheetId="0">#REF!</definedName>
    <definedName name="ins_tub_pvc_sdr26_2pulg">#REF!</definedName>
    <definedName name="ins_tub_pvc_sdr26_3pulg" localSheetId="0">#REF!</definedName>
    <definedName name="ins_tub_pvc_sdr26_3pulg">#REF!</definedName>
    <definedName name="ins_tub_pvc_sdr26_4pulg">[46]INS!$E$267</definedName>
    <definedName name="ins_tub_pvc_sdr32.5_2pulg">[46]INS!$E$154</definedName>
    <definedName name="ins_tub_pvc_sdr32.5_3pulg">[46]INS!$E$153</definedName>
    <definedName name="ins_tub_pvc_sdr32.5_4pulg" localSheetId="0">#REF!</definedName>
    <definedName name="ins_tub_pvc_sdr32.5_4pulg">#REF!</definedName>
    <definedName name="ins_tub_pvc_sdr32.5_6pulg" localSheetId="0">#REF!</definedName>
    <definedName name="ins_tub_pvc_sdr32.5_6pulg">#REF!</definedName>
    <definedName name="ins_tub_pvc_sdr32.5_8pulg">[46]INS!$E$150</definedName>
    <definedName name="ins_tubo_flexible" localSheetId="0">#REF!</definedName>
    <definedName name="ins_tubo_flexible">#REF!</definedName>
    <definedName name="ins_tubo_telecopico">[46]INS!$E$301</definedName>
    <definedName name="ins_tuerca_0.375pulg" localSheetId="0">#REF!</definedName>
    <definedName name="ins_tuerca_0.375pulg">#REF!</definedName>
    <definedName name="ins_tuerca_0.5pulg" localSheetId="0">#REF!</definedName>
    <definedName name="ins_tuerca_0.5pulg">#REF!</definedName>
    <definedName name="ins_vacum">[46]INS!$E$302</definedName>
    <definedName name="ins_valvula_0.5pulg">[46]INS!$E$108</definedName>
    <definedName name="ins_valvula_0.75pulg" localSheetId="0">#REF!</definedName>
    <definedName name="ins_valvula_0.75pulg">#REF!</definedName>
    <definedName name="ins_valvula_1.5pulg" localSheetId="0">#REF!</definedName>
    <definedName name="ins_valvula_1.5pulg">#REF!</definedName>
    <definedName name="ins_valvula_1pulg" localSheetId="0">#REF!</definedName>
    <definedName name="ins_valvula_1pulg">#REF!</definedName>
    <definedName name="ins_valvula_2pulg">#REF!</definedName>
    <definedName name="ins_valvula_3pulg">[46]INS!$E$104</definedName>
    <definedName name="ins_valvula_aire_1pulg">[46]INS!$E$116</definedName>
    <definedName name="ins_valvula_mariposa_1.5pulg">[46]INS!$E$226</definedName>
    <definedName name="ins_valvula_mariposa_2pulg">[46]INS!$E$225</definedName>
    <definedName name="ins_valvula_mariposa_3pulg">[46]INS!$E$224</definedName>
    <definedName name="ins_valvula_mariposa_4pulg">[46]INS!$E$223</definedName>
    <definedName name="ins_valvula_mariposa_6pulg">[46]INS!$E$222</definedName>
    <definedName name="ins_valvula_reguladora_1.5pulg">[46]INS!$E$111</definedName>
    <definedName name="ins_valvula_reguladora_1pulg" localSheetId="0">#REF!</definedName>
    <definedName name="ins_valvula_reguladora_1pulg">#REF!</definedName>
    <definedName name="ins_valvula_reguladora_2pulg" localSheetId="0">#REF!</definedName>
    <definedName name="ins_valvula_reguladora_2pulg">#REF!</definedName>
    <definedName name="ins_valvula_reguladora_4pulg">[46]INS!$E$109</definedName>
    <definedName name="ins_varilla_0.375pulg" localSheetId="0">#REF!</definedName>
    <definedName name="ins_varilla_0.375pulg">#REF!</definedName>
    <definedName name="ins_varilla_0.5pulg" localSheetId="0">#REF!</definedName>
    <definedName name="ins_varilla_0.5pulg">#REF!</definedName>
    <definedName name="ins_yee_pvc_drenaje_2pulg" localSheetId="0">#REF!</definedName>
    <definedName name="ins_yee_pvc_drenaje_2pulg">#REF!</definedName>
    <definedName name="ins_yee_pvc_drenaje_2X2pulg">[46]INS!$E$166</definedName>
    <definedName name="ins_yee_pvc_drenaje_3pulg" localSheetId="0">#REF!</definedName>
    <definedName name="ins_yee_pvc_drenaje_3pulg">#REF!</definedName>
    <definedName name="ins_yee_pvc_drenaje_3X2pulg">[46]INS!$E$165</definedName>
    <definedName name="ins_yee_pvc_drenaje_3X3pulg">[46]INS!$E$164</definedName>
    <definedName name="ins_yee_pvc_drenaje_4pulg" localSheetId="0">#REF!</definedName>
    <definedName name="ins_yee_pvc_drenaje_4pulg">#REF!</definedName>
    <definedName name="ins_yee_pvc_drenaje_4X2pulg">[46]INS!$E$163</definedName>
    <definedName name="ins_yee_pvc_drenaje_4X3pulg">[46]INS!$E$162</definedName>
    <definedName name="ins_yee_pvc_drenaje_4X4pulg">[46]INS!$E$161</definedName>
    <definedName name="ins_yee_pvc_drenaje_6X4pulg">[46]INS!$E$160</definedName>
    <definedName name="inseemmu" localSheetId="0">'[35]Ana-elect.'!#REF!</definedName>
    <definedName name="INST.ELECTRICA.EXTERIOR" localSheetId="0">#REF!</definedName>
    <definedName name="INST.ELECTRICA.EXTERIOR">#REF!</definedName>
    <definedName name="Inst.Sanitaria.1erN" localSheetId="0">#REF!</definedName>
    <definedName name="Inst.Sanitaria.1erN">#REF!</definedName>
    <definedName name="Inst.Sanitaria.1erN." localSheetId="0">#REF!</definedName>
    <definedName name="Inst.Sanitaria.1erN.">#REF!</definedName>
    <definedName name="Inst.Sanitaria.2do.3ery4toN">#REF!</definedName>
    <definedName name="Inst.sanitaria3er.4toy5toN">#REF!</definedName>
    <definedName name="instala">#REF!</definedName>
    <definedName name="instalacion.electrica.principal">[72]Resumen!$D$23</definedName>
    <definedName name="Instalacion.sanitaria.Entrepiso" localSheetId="0">#REF!</definedName>
    <definedName name="Instalacion.sanitaria.Entrepiso">#REF!</definedName>
    <definedName name="INSTVENT" localSheetId="0">#REF!</definedName>
    <definedName name="INSTVENT">#REF!</definedName>
    <definedName name="INSUMOS" localSheetId="0">#REF!</definedName>
    <definedName name="INSUMOS">#REF!</definedName>
    <definedName name="Int">#REF!</definedName>
    <definedName name="INT3W" localSheetId="0">'[35]Ana-elect.'!#REF!</definedName>
    <definedName name="INT4W" localSheetId="0">'[35]Ana-elect.'!#REF!</definedName>
    <definedName name="INTDOB" localSheetId="0">'[35]Ana-elect.'!#REF!</definedName>
    <definedName name="intercom" localSheetId="0">'[35]Ana-elect.'!#REF!</definedName>
    <definedName name="Interest_Rate" localSheetId="0">#REF!</definedName>
    <definedName name="Interest_Rate">#REF!</definedName>
    <definedName name="interr1">[84]Analisis!$E$1009</definedName>
    <definedName name="interr2">[84]Analisis!$E$1020</definedName>
    <definedName name="interr3v">[84]Analisis!$E$1031</definedName>
    <definedName name="INTERRUPTOR3VIAS" localSheetId="0">#REF!</definedName>
    <definedName name="INTERRUPTOR3VIAS">#REF!</definedName>
    <definedName name="INTERRUPTOR4VIAS" localSheetId="0">#REF!</definedName>
    <definedName name="INTERRUPTOR4VIAS">#REF!</definedName>
    <definedName name="INTERRUPTORDOBLE" localSheetId="0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nts">#REF!</definedName>
    <definedName name="INTSEN" localSheetId="0">'[35]Ana-elect.'!#REF!</definedName>
    <definedName name="itabo" localSheetId="0">#REF!</definedName>
    <definedName name="itabo">#REF!</definedName>
    <definedName name="itbi" localSheetId="0">#REF!</definedName>
    <definedName name="ITBIS" localSheetId="0">#REF!</definedName>
    <definedName name="Itbis_carp2in">[149]via!$F$1178</definedName>
    <definedName name="ITBS" localSheetId="0">#REF!</definedName>
    <definedName name="ITBS">#REF!</definedName>
    <definedName name="itebis" localSheetId="0">#REF!</definedName>
    <definedName name="itebis">#REF!</definedName>
    <definedName name="Item2">#N/A</definedName>
    <definedName name="Izado_de_Tabletas" localSheetId="0">[69]Insumos!#REF!</definedName>
    <definedName name="Izado_de_Tabletas">[69]Insumos!#REF!</definedName>
    <definedName name="Izado_de_Tabletas_2">#N/A</definedName>
    <definedName name="Izado_de_Tabletas_3">#N/A</definedName>
    <definedName name="IZAJE" localSheetId="0">#REF!</definedName>
    <definedName name="IZAJE_2">"$#REF!.$#REF!$#REF!"</definedName>
    <definedName name="IZAJE_3">"$#REF!.$#REF!$#REF!"</definedName>
    <definedName name="Izaje_de_Vigas_Postensadas" localSheetId="0">[69]Insumos!#REF!</definedName>
    <definedName name="Izaje_de_Vigas_Postensadas">[69]Insumos!#REF!</definedName>
    <definedName name="Izaje_de_Vigas_Postensadas_2">#N/A</definedName>
    <definedName name="Izaje_de_Vigas_Postensadas_3">#N/A</definedName>
    <definedName name="JAGS" localSheetId="0">#REF!</definedName>
    <definedName name="JAGS">#REF!</definedName>
    <definedName name="Jamba.caoba" localSheetId="0">#REF!</definedName>
    <definedName name="Jamba.caoba">#REF!</definedName>
    <definedName name="jjgfsdc" localSheetId="0">#REF!</definedName>
    <definedName name="jjgfsdc">#REF!</definedName>
    <definedName name="jminimo">#REF!</definedName>
    <definedName name="joaquin">#REF!</definedName>
    <definedName name="junta.water.stop" localSheetId="0">[115]Análisis!$D$1570</definedName>
    <definedName name="junta.water.stop">[116]Análisis!$D$1570</definedName>
    <definedName name="JUNTACERA" localSheetId="0">#REF!</definedName>
    <definedName name="JUNTACERA">#REF!</definedName>
    <definedName name="kerosene" localSheetId="0">#REF!</definedName>
    <definedName name="kerosene">#REF!</definedName>
    <definedName name="kglb">0.453592</definedName>
    <definedName name="kijop" localSheetId="0">#REF!</definedName>
    <definedName name="kijop">#REF!</definedName>
    <definedName name="Kilometro">[62]EQUIPOS!$I$25</definedName>
    <definedName name="komatsu" localSheetId="0">'[51]Listado Equipos a utilizar'!#REF!</definedName>
    <definedName name="komatsu">'[51]Listado Equipos a utilizar'!#REF!</definedName>
    <definedName name="Kurt" localSheetId="0">#REF!</definedName>
    <definedName name="Kurt">#REF!</definedName>
    <definedName name="L" localSheetId="0">#REF!</definedName>
    <definedName name="L">#REF!</definedName>
    <definedName name="LABORATORIO" localSheetId="0">#REF!</definedName>
    <definedName name="LABORATORIO">#REF!</definedName>
    <definedName name="Ladrillos.2x4x8pulg.">[72]Insumos!$E$112</definedName>
    <definedName name="LAMP">[37]Materiales!$E$57</definedName>
    <definedName name="LAMP1">[49]Analisis!$F$421</definedName>
    <definedName name="lamp2" localSheetId="0">'[36]Pres. '!#REF!</definedName>
    <definedName name="lamp2">'[36]Pres. '!#REF!</definedName>
    <definedName name="lamp4" localSheetId="0">'[36]Pres. '!#REF!</definedName>
    <definedName name="lamp4">'[36]Pres. '!#REF!</definedName>
    <definedName name="lamp4x40">'[134]Pres. Adic.Y'!$E$44</definedName>
    <definedName name="LAMPARAS" localSheetId="0">#REF!</definedName>
    <definedName name="LAMPARAS">#REF!</definedName>
    <definedName name="LAMPARAS_DE_1500W_220V">[89]INSU!$B$41</definedName>
    <definedName name="LAMPSECADOR">[37]Materiales!$E$60</definedName>
    <definedName name="LARRASTRE4SDR41MCONTRA" localSheetId="0">#REF!</definedName>
    <definedName name="LARRASTRE6SDR41MCONTRA" localSheetId="0">#REF!</definedName>
    <definedName name="Last_Row">#N/A</definedName>
    <definedName name="LATEX" localSheetId="0">#REF!</definedName>
    <definedName name="LATEX">#REF!</definedName>
    <definedName name="Lav" localSheetId="0">#REF!</definedName>
    <definedName name="Lav">#REF!</definedName>
    <definedName name="Lav.American.Standar.Saona" localSheetId="0">#REF!</definedName>
    <definedName name="Lav.American.Standar.Saona">#REF!</definedName>
    <definedName name="lav_mec">[86]PRECIOS!$E$56</definedName>
    <definedName name="lava" localSheetId="0">'[36]Pres. '!#REF!</definedName>
    <definedName name="lava">'[36]Pres. '!#REF!</definedName>
    <definedName name="Lavac" localSheetId="0">#REF!</definedName>
    <definedName name="Lavac">#REF!</definedName>
    <definedName name="lavade">[84]Analisis!$E$1332</definedName>
    <definedName name="LAVADERODOBLE">[37]Materiales!$E$566</definedName>
    <definedName name="LAVADEROS" localSheetId="0">#REF!</definedName>
    <definedName name="LAVADEROSENCILLO" localSheetId="0">#REF!</definedName>
    <definedName name="LAVADEROSENCILLO">#REF!</definedName>
    <definedName name="Lavado.Marmol" localSheetId="0">#REF!</definedName>
    <definedName name="Lavado.Marmol">#REF!</definedName>
    <definedName name="lavamano.rondalyn">#REF!</definedName>
    <definedName name="LAVAMANOC" localSheetId="0">'[35]Ana-Sanit.'!$F$265</definedName>
    <definedName name="LAVAMANOS">[37]Materiales!$E$568</definedName>
    <definedName name="LAVAMANOSC" localSheetId="0">[47]Analisis!$F$572</definedName>
    <definedName name="LAVAMANOSC">[48]Analisis!$F$572</definedName>
    <definedName name="LAVAMANOSCAMBIO" localSheetId="0">[147]Analisis!$F$549</definedName>
    <definedName name="LAVAMANOSCAMBIO">[148]Analisis!$F$549</definedName>
    <definedName name="Lavame" localSheetId="0">#REF!</definedName>
    <definedName name="Lavame">#REF!</definedName>
    <definedName name="Lavape" localSheetId="0">#REF!</definedName>
    <definedName name="Lavape">#REF!</definedName>
    <definedName name="LAVGRA1BCO" localSheetId="0">#REF!</definedName>
    <definedName name="LAVGRA1BCO">#REF!</definedName>
    <definedName name="LAVGRA1BCOPVC">#REF!</definedName>
    <definedName name="LAVGRA2BCO">#REF!</definedName>
    <definedName name="LAVGRA2BCOPVC">#REF!</definedName>
    <definedName name="Lavm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 localSheetId="0">#REF!</definedName>
    <definedName name="lbalmbre18">'[105]Analisis Unit. '!$F$39</definedName>
    <definedName name="lbkg" localSheetId="0">#REF!</definedName>
    <definedName name="Ligado_y_vaciado">[69]Insumos!#REF!</definedName>
    <definedName name="Ligado_y_vaciado_2">#N/A</definedName>
    <definedName name="Ligado_y_vaciado_3">#N/A</definedName>
    <definedName name="Ligado_y_Vaciado_a_Mano">[56]Insumos!$B$136:$D$136</definedName>
    <definedName name="Ligado_y_Vaciado_con_ligadora_y_Winche" localSheetId="0">[13]Insumos!#REF!</definedName>
    <definedName name="Ligado_y_Vaciado_Hormigón_Industrial_____20_M3" localSheetId="0">[13]Insumos!#REF!</definedName>
    <definedName name="Ligado_y_Vaciado_Hormigón_Industrial_____4_M3" localSheetId="0">[13]Insumos!#REF!</definedName>
    <definedName name="Ligado_y_Vaciado_Hormigón_Industrial___10__20_M3" localSheetId="0">[13]Insumos!#REF!</definedName>
    <definedName name="Ligado_y_Vaciado_Hormigón_Industrial___4__10_M3" localSheetId="0">[13]Insumos!#REF!</definedName>
    <definedName name="ligadohormigon">[62]OBRAMANO!#REF!</definedName>
    <definedName name="LIGADORA" localSheetId="0">#REF!</definedName>
    <definedName name="LIGADORA">#REF!</definedName>
    <definedName name="Ligadora_de_1_funda" localSheetId="0">[69]Insumos!#REF!</definedName>
    <definedName name="Ligadora_de_1_funda">[69]Insumos!#REF!</definedName>
    <definedName name="Ligadora_de_1_funda_2">#N/A</definedName>
    <definedName name="Ligadora_de_1_funda_3">#N/A</definedName>
    <definedName name="Ligadora_de_2_funda">[69]Insumos!#REF!</definedName>
    <definedName name="Ligadora_de_2_funda_2">#N/A</definedName>
    <definedName name="Ligadora_de_2_funda_3">#N/A</definedName>
    <definedName name="LIGALIGA" localSheetId="0">#REF!</definedName>
    <definedName name="LIGALIGA">#REF!</definedName>
    <definedName name="LIGAWINCHE" localSheetId="0">#REF!</definedName>
    <definedName name="LIGAWINCHE">#REF!</definedName>
    <definedName name="LIMPESC" localSheetId="0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'[38]ANALISIS STO DGO'!#REF!</definedName>
    <definedName name="Linea.Conex.Acueducto" localSheetId="0">#REF!</definedName>
    <definedName name="Linea.Conex.Acueducto">#REF!</definedName>
    <definedName name="linea.impulsion.drenaje.sanitario">[72]Resumen!$D$29</definedName>
    <definedName name="LINEA_DE_CONDUC">#N/A</definedName>
    <definedName name="lineout" localSheetId="0" hidden="1">'[38]ANALISIS STO DGO'!#REF!</definedName>
    <definedName name="lineout" hidden="1">'[38]ANALISIS STO DGO'!#REF!</definedName>
    <definedName name="lista" localSheetId="0">#REF!</definedName>
    <definedName name="lista">#REF!</definedName>
    <definedName name="LISTADO" localSheetId="0">#REF!</definedName>
    <definedName name="LISTADO">#REF!</definedName>
    <definedName name="Listelos_de_20_Cms_en_Baños">[56]Insumos!$B$44:$D$44</definedName>
    <definedName name="lkjsd" localSheetId="0">'[36]Pres. '!#REF!</definedName>
    <definedName name="lkjsd">'[36]Pres. '!#REF!</definedName>
    <definedName name="llaveacero" localSheetId="0">[75]Análisis!#REF!</definedName>
    <definedName name="llaveacondicionamientohinca" localSheetId="0">[75]Análisis!#REF!</definedName>
    <definedName name="llaveacondicionamientohinca_2">#N/A</definedName>
    <definedName name="llaveacondicionamientohinca_3">#N/A</definedName>
    <definedName name="llaveagregado" localSheetId="0">[75]Análisis!#REF!</definedName>
    <definedName name="llaveagua" localSheetId="0">[75]Análisis!#REF!</definedName>
    <definedName name="llavealambre" localSheetId="0">[75]Análisis!#REF!</definedName>
    <definedName name="llaveanclajedepilotes" localSheetId="0">[75]Análisis!#REF!</definedName>
    <definedName name="LLAVEANGULAR" localSheetId="0">#REF!</definedName>
    <definedName name="LLAVEANGULAR">#REF!</definedName>
    <definedName name="LLAVEANGULAR1_2O3_8">[37]Materiales!$E$572</definedName>
    <definedName name="llavecablepostensado" localSheetId="0">[75]Análisis!#REF!</definedName>
    <definedName name="llavecastingbed" localSheetId="0">[75]Análisis!#REF!</definedName>
    <definedName name="llavecemento" localSheetId="0">[75]Análisis!#REF!</definedName>
    <definedName name="LLAVECHORRO1_2">[37]Materiales!$E$573</definedName>
    <definedName name="llaveclavos" localSheetId="0">[75]Análisis!#REF!</definedName>
    <definedName name="llavecuradoyaditivo" localSheetId="0">[75]Análisis!#REF!</definedName>
    <definedName name="llaveempalmepilotes" localSheetId="0">[75]Análisis!#REF!</definedName>
    <definedName name="LLAVEEMPOTRAR12" localSheetId="0">#REF!</definedName>
    <definedName name="LLAVEEMPOTRAR12">#REF!</definedName>
    <definedName name="llavehincapilotes" localSheetId="0">[75]Análisis!#REF!</definedName>
    <definedName name="llaveizadotabletas" localSheetId="0">[75]Análisis!#REF!</definedName>
    <definedName name="llaveizajevigaspostensadas" localSheetId="0">[75]Análisis!#REF!</definedName>
    <definedName name="llaveizajevigaspostensadas_2">#N/A</definedName>
    <definedName name="llaveizajevigaspostensadas_3">#N/A</definedName>
    <definedName name="llaveligadoyvaciado" localSheetId="0">[75]Análisis!#REF!</definedName>
    <definedName name="llaveligadoyvaciado_2">#N/A</definedName>
    <definedName name="llaveligadoyvaciado_3">#N/A</definedName>
    <definedName name="llavemadera" localSheetId="0">[75]Análisis!#REF!</definedName>
    <definedName name="llavemadera_2">#N/A</definedName>
    <definedName name="llavemadera_3">#N/A</definedName>
    <definedName name="llavemanejocemento" localSheetId="0">[75]Análisis!#REF!</definedName>
    <definedName name="llavemanejocemento_2">#N/A</definedName>
    <definedName name="llavemanejocemento_3">#N/A</definedName>
    <definedName name="llavemanejopilotes" localSheetId="0">[75]Análisis!#REF!</definedName>
    <definedName name="llavemanejopilotes_2">#N/A</definedName>
    <definedName name="llavemanejopilotes_3">#N/A</definedName>
    <definedName name="llavemoacero" localSheetId="0">[75]Análisis!#REF!</definedName>
    <definedName name="llavemoacero_2">#N/A</definedName>
    <definedName name="llavemoacero_3">#N/A</definedName>
    <definedName name="llavemomadera" localSheetId="0">[75]Análisis!#REF!</definedName>
    <definedName name="llavemomadera_2">#N/A</definedName>
    <definedName name="llavemomadera_3">#N/A</definedName>
    <definedName name="LLAVEORINALPEQ" localSheetId="0">#REF!</definedName>
    <definedName name="LLAVEORINALPEQ">#REF!</definedName>
    <definedName name="llavep" localSheetId="0">#REF!</definedName>
    <definedName name="llavep">#REF!</definedName>
    <definedName name="LLAVES" localSheetId="0">[75]Análisis!#REF!</definedName>
    <definedName name="LLAVESENCCROM" localSheetId="0">#REF!</definedName>
    <definedName name="LLAVESENCCROM">#REF!</definedName>
    <definedName name="llavetratamientomoldes" localSheetId="0">[75]Análisis!#REF!</definedName>
    <definedName name="llavetratamientomoldes_2">#N/A</definedName>
    <definedName name="llavetratamientomoldes_3">#N/A</definedName>
    <definedName name="LLAVIN" localSheetId="0">#REF!</definedName>
    <definedName name="LLAVIN">#REF!</definedName>
    <definedName name="LLAVINCOR" localSheetId="0">#REF!</definedName>
    <definedName name="LLAVINCOR">#REF!</definedName>
    <definedName name="LLENADOHUECOS" localSheetId="0">#REF!</definedName>
    <definedName name="LLENADOHUECOS">#REF!</definedName>
    <definedName name="LLENADOHUECOS20">[37]M.O.!$C$114</definedName>
    <definedName name="LLENADOHUECOS40">[37]M.O.!$C$115</definedName>
    <definedName name="LLENADOHUECOS60" localSheetId="0">#REF!</definedName>
    <definedName name="LLENADOHUECOS60">#REF!</definedName>
    <definedName name="LLENADOHUECOS80">[37]M.O.!$C$117</definedName>
    <definedName name="LMEMBAJADOR" localSheetId="0">#REF!</definedName>
    <definedName name="LMEMBAJADOR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>#REF!</definedName>
    <definedName name="LOBBY">#REF!</definedName>
    <definedName name="Lobby.Col.C1">[76]Análisis!#REF!</definedName>
    <definedName name="Lobby.Col.C2">[76]Análisis!#REF!</definedName>
    <definedName name="Lobby.Col.C3">[76]Análisis!#REF!</definedName>
    <definedName name="Lobby.Col.C4">[76]Análisis!#REF!</definedName>
    <definedName name="Lobby.losa.estrepiso">[76]Análisis!#REF!</definedName>
    <definedName name="Lobby.Viga.V1">[76]Análisis!#REF!</definedName>
    <definedName name="Lobby.Viga.V10">[76]Análisis!#REF!</definedName>
    <definedName name="Lobby.Viga.V11">[76]Análisis!#REF!</definedName>
    <definedName name="Lobby.Viga.V1A">[76]Análisis!#REF!</definedName>
    <definedName name="Lobby.Viga.V2.">[76]Análisis!#REF!</definedName>
    <definedName name="Lobby.Viga.V3">[76]Análisis!#REF!</definedName>
    <definedName name="Lobby.viga.V4">[76]Análisis!#REF!</definedName>
    <definedName name="Lobby.Viga.V4A">[76]Análisis!#REF!</definedName>
    <definedName name="Lobby.Viga.V6">[76]Análisis!#REF!</definedName>
    <definedName name="Lobby.Viga.V7">[76]Análisis!#REF!</definedName>
    <definedName name="Lobby.Viga.V8">[76]Análisis!#REF!</definedName>
    <definedName name="Lobby.Viga.V9">[76]Análisis!#REF!</definedName>
    <definedName name="Lobby.Viga.V9A">[76]Análisis!#REF!</definedName>
    <definedName name="Lobby.Zap.Zc1">[76]Análisis!#REF!</definedName>
    <definedName name="Lobby.Zap.Zc2">[76]Análisis!#REF!</definedName>
    <definedName name="Lobby.Zap.Zc3">[76]Análisis!#REF!</definedName>
    <definedName name="Lobby.Zap.Zc4">[76]Análisis!#REF!</definedName>
    <definedName name="Lobby.Zap.Zc9">[76]Análisis!#REF!</definedName>
    <definedName name="LOENTREPISO" localSheetId="0">#REF!</definedName>
    <definedName name="lomaba1" localSheetId="0">[35]Volumenes!#REF!</definedName>
    <definedName name="lomaba2" localSheetId="0">[35]Volumenes!#REF!</definedName>
    <definedName name="lomaba3" localSheetId="0">[35]Volumenes!#REF!</definedName>
    <definedName name="lomabacaset" localSheetId="0">[35]Volumenes!#REF!</definedName>
    <definedName name="lomaciz3" localSheetId="0">[35]Volumenes!#REF!</definedName>
    <definedName name="LOMACIZA" localSheetId="0">#REF!</definedName>
    <definedName name="los">'[36]Pres. '!#REF!</definedName>
    <definedName name="losa" localSheetId="0">#REF!</definedName>
    <definedName name="losa">#REF!</definedName>
    <definedName name="Losa.1er.Entrepiso.Villas" localSheetId="0">#REF!</definedName>
    <definedName name="Losa.1er.Entrepiso.Villas">#REF!</definedName>
    <definedName name="Losa.1erN" localSheetId="0">#REF!</definedName>
    <definedName name="Losa.1erN">#REF!</definedName>
    <definedName name="Losa.1erN.Mod.I">#REF!</definedName>
    <definedName name="Losa.2do.Entrepiso.Villas">#REF!</definedName>
    <definedName name="Losa.2doN">#REF!</definedName>
    <definedName name="Losa.2doN.Mod.I">#REF!</definedName>
    <definedName name="Losa.3erN">#REF!</definedName>
    <definedName name="Losa.3erN.Mod.I">#REF!</definedName>
    <definedName name="Losa.4toN.Mod.I">#REF!</definedName>
    <definedName name="Losa.Aligerada">#REF!</definedName>
    <definedName name="losa.Cierre.Columnas.Villas">#REF!</definedName>
    <definedName name="Losa.Cierre.encimeras.Villas">#REF!</definedName>
    <definedName name="losa.de.piso.10cm.m2">[114]Análisis!$D$242</definedName>
    <definedName name="losa.edif.Oficinas" localSheetId="0">#REF!</definedName>
    <definedName name="losa.edif.Oficinas">#REF!</definedName>
    <definedName name="losa.edif.parqueo" localSheetId="0">#REF!</definedName>
    <definedName name="losa.edif.parqueo">#REF!</definedName>
    <definedName name="losa.entrepiso.villas" localSheetId="0">#REF!</definedName>
    <definedName name="losa.entrepiso.villas">#REF!</definedName>
    <definedName name="Losa.Fondo">[72]Análisis!$D$241</definedName>
    <definedName name="losa.fundacion.15cm" localSheetId="0">#REF!</definedName>
    <definedName name="losa.fundacion.15cm">#REF!</definedName>
    <definedName name="losa.fundacion.20cm">[114]Análisis!$D$503</definedName>
    <definedName name="Losa.Horm.Arm.Administracion" localSheetId="0">#REF!</definedName>
    <definedName name="Losa.Horm.Arm.Administracion">#REF!</definedName>
    <definedName name="Losa.Horm.Arm.Piso.Estanque" localSheetId="0">#REF!</definedName>
    <definedName name="Losa.Horm.Arm.Piso.Estanque">#REF!</definedName>
    <definedName name="Losa.horm.Visto.Area.Noble" localSheetId="0">#REF!</definedName>
    <definedName name="Losa.horm.Visto.Area.Noble">#REF!</definedName>
    <definedName name="Losa.Horm.Visto.Comedor">#REF!</definedName>
    <definedName name="Losa.Horm.Visto.Espectaculos">#REF!</definedName>
    <definedName name="Losa.Maciza.12cm.3.8a25AD">#REF!</definedName>
    <definedName name="Losa.Piso.0.08">[72]Análisis!$D$274</definedName>
    <definedName name="Losa.Piso.10cm" localSheetId="0">#REF!</definedName>
    <definedName name="Losa.Piso.10cm">#REF!</definedName>
    <definedName name="Losa.Piso.15cm.Cocina" localSheetId="0">#REF!</definedName>
    <definedName name="Losa.Piso.15cm.Cocina">#REF!</definedName>
    <definedName name="Losa.piso.8cm">[104]Análisis!$N$439</definedName>
    <definedName name="Losa.plana.12cm" localSheetId="0">[76]Análisis!#REF!</definedName>
    <definedName name="Losa.plana.12cm">[76]Análisis!#REF!</definedName>
    <definedName name="losa.plasbau.panel10.8" localSheetId="0">#REF!</definedName>
    <definedName name="losa.plasbau.panel10.8">#REF!</definedName>
    <definedName name="losa.plasbau.panel10.8.sin.malla" localSheetId="0">#REF!</definedName>
    <definedName name="losa.plasbau.panel10.8.sin.malla">#REF!</definedName>
    <definedName name="losa.plasbau.panel10.8.sin.malla.en.techo.incl" localSheetId="0">#REF!</definedName>
    <definedName name="losa.plasbau.panel10.8.sin.malla.en.techo.incl">#REF!</definedName>
    <definedName name="losa.plasbau.panel14.4">#REF!</definedName>
    <definedName name="losa.plasbau.panel14.4sin.malla">#REF!</definedName>
    <definedName name="Losa.techo.Cocina">#REF!</definedName>
    <definedName name="Losa.techo.Inclinada">[72]Análisis!$D$256</definedName>
    <definedName name="losa.techo.Villa" localSheetId="0">#REF!</definedName>
    <definedName name="losa.techo.Villa">#REF!</definedName>
    <definedName name="Losa.Techo.Villas" localSheetId="0">#REF!</definedName>
    <definedName name="Losa.Techo.Villas">#REF!</definedName>
    <definedName name="losa.vuelo" localSheetId="0">#REF!</definedName>
    <definedName name="losa.vuelo">#REF!</definedName>
    <definedName name="LOSA0.05" localSheetId="0">#REF!</definedName>
    <definedName name="LOSA12">#REF!</definedName>
    <definedName name="Losa1erN.Mod.II">#REF!</definedName>
    <definedName name="LOSA20">#REF!</definedName>
    <definedName name="Losa2doN.Mod.II">#REF!</definedName>
    <definedName name="LOSA30">#REF!</definedName>
    <definedName name="Losa3erN.Mod.II">#REF!</definedName>
    <definedName name="Losa4toN.Mod.II">#REF!</definedName>
    <definedName name="Loseta.cemento.25x25">#REF!</definedName>
    <definedName name="Loseta.Quary.Tile">#REF!</definedName>
    <definedName name="Losetas_30x30_Italianas___S_350" localSheetId="0">[13]Insumos!#REF!</definedName>
    <definedName name="Losetas_33x33_Italianas____Granito_Rosa" localSheetId="0">[13]Insumos!#REF!</definedName>
    <definedName name="Losetas_de_Barro_exagonal_Grande_C_Transp." localSheetId="0">[13]Insumos!#REF!</definedName>
    <definedName name="Losetas_de_Barro_Feria_Grande_C_Transp." localSheetId="0">[13]Insumos!#REF!</definedName>
    <definedName name="LUBRICANTE" localSheetId="0">#REF!</definedName>
    <definedName name="LUBRICANTE">#REF!</definedName>
    <definedName name="lubricantes">[23]Materiales!$K$15</definedName>
    <definedName name="Luces.Camino" localSheetId="0">#REF!</definedName>
    <definedName name="Luces.Camino">#REF!</definedName>
    <definedName name="LUIS" localSheetId="0" hidden="1">'[150]ANALISIS STO DGO'!#REF!</definedName>
    <definedName name="LUIS" hidden="1">'[150]ANALISIS STO DGO'!#REF!</definedName>
    <definedName name="luz" localSheetId="0">#REF!</definedName>
    <definedName name="luz">#REF!</definedName>
    <definedName name="LUZCENITAL" localSheetId="0">#REF!</definedName>
    <definedName name="LUZCENITAL">#REF!</definedName>
    <definedName name="luzg">[84]Analisis!$E$993</definedName>
    <definedName name="LUZPARQEMT" localSheetId="0">#REF!</definedName>
    <definedName name="M" localSheetId="0">#REF!</definedName>
    <definedName name="M">#REF!</definedName>
    <definedName name="M.O._acero">'[57]LISTA DE PRECIO'!$C$12</definedName>
    <definedName name="M.O._acero_malla">'[57]LISTA DE PRECIO'!$C$13</definedName>
    <definedName name="M.O._Colocación_Cables_Postensados" localSheetId="0">[69]Insumos!#REF!</definedName>
    <definedName name="M.O._Colocación_Cables_Postensados">[69]Insumos!#REF!</definedName>
    <definedName name="M.O._Colocación_Cables_Postensados_2">#N/A</definedName>
    <definedName name="M.O._Colocación_Cables_Postensados_3">#N/A</definedName>
    <definedName name="M.O._Colocación_Tabletas_Prefabricados" localSheetId="0">[69]Insumos!#REF!</definedName>
    <definedName name="M.O._Colocación_Tabletas_Prefabricados">[69]Insumos!#REF!</definedName>
    <definedName name="M.O._Colocación_Tabletas_Prefabricados_2">#N/A</definedName>
    <definedName name="M.O._Colocación_Tabletas_Prefabricados_3">#N/A</definedName>
    <definedName name="M.O._Confección_Moldes" localSheetId="0">[69]Insumos!#REF!</definedName>
    <definedName name="M.O._Confección_Moldes">[69]Insumos!#REF!</definedName>
    <definedName name="M.O._Confección_Moldes_2">#N/A</definedName>
    <definedName name="M.O._Confección_Moldes_3">#N/A</definedName>
    <definedName name="M.O._Vigas_Postensadas__Incl._Cast." localSheetId="0">[69]Insumos!#REF!</definedName>
    <definedName name="M.O._Vigas_Postensadas__Incl._Cast.">[69]Insumos!#REF!</definedName>
    <definedName name="M.O._Vigas_Postensadas__Incl._Cast._2">#N/A</definedName>
    <definedName name="M.O._Vigas_Postensadas__Incl._Cast._3">#N/A</definedName>
    <definedName name="M.O.Acero.Escalera" localSheetId="0">#REF!</definedName>
    <definedName name="M.O.Acero.Escalera">#REF!</definedName>
    <definedName name="M.O.Acero.losa.Aligerada" localSheetId="0">#REF!</definedName>
    <definedName name="M.O.Acero.losa.Aligerada">#REF!</definedName>
    <definedName name="M.O.acero.Viga.Amarre" localSheetId="0">#REF!</definedName>
    <definedName name="M.O.acero.Viga.Amarre">#REF!</definedName>
    <definedName name="M.O.acero.vigasydinteles">#REF!</definedName>
    <definedName name="M.O.acero.zap.Muro">#REF!</definedName>
    <definedName name="M.O.Colc.Mármol30x60">#REF!</definedName>
    <definedName name="M.O.colo.Malla">#REF!</definedName>
    <definedName name="M.O.Coloc.Piso.cemento25x25">#REF!</definedName>
    <definedName name="M.O.Coloc.Zocalo.cem.7x25cem.">#REF!</definedName>
    <definedName name="M.O.Colocacion_de_Panel_Plastbau">'[57]LISTA DE PRECIO'!$C$14</definedName>
    <definedName name="M.O.Estrias" localSheetId="0">#REF!</definedName>
    <definedName name="M.O.Estrias">#REF!</definedName>
    <definedName name="M.O.Excavación.en.cal." localSheetId="0">#REF!</definedName>
    <definedName name="M.O.Excavación.en.cal.">#REF!</definedName>
    <definedName name="M.o.granito.en.piso">[72]Insumos!$E$91</definedName>
    <definedName name="M.O.Panete.pared.exterior" localSheetId="0">#REF!</definedName>
    <definedName name="M.O.Panete.pared.exterior">#REF!</definedName>
    <definedName name="M.O.Panete.techo.inclinado" localSheetId="0">#REF!</definedName>
    <definedName name="M.O.Panete.techo.inclinado">#REF!</definedName>
    <definedName name="M.O.Pañete.exterior" localSheetId="0">#REF!</definedName>
    <definedName name="M.O.Pañete.exterior">#REF!</definedName>
    <definedName name="M.O.Pintura.Exteriores">#REF!</definedName>
    <definedName name="M.O.Pintura.Int.">'[87]Costos Mano de Obra'!$O$52</definedName>
    <definedName name="M.O.Quicio.cem.7x25cm" localSheetId="0">#REF!</definedName>
    <definedName name="M.O.Quicio.cem.7x25cm">#REF!</definedName>
    <definedName name="M.O.vaciado.columnas" localSheetId="0">#REF!</definedName>
    <definedName name="M.O.vaciado.columnas">#REF!</definedName>
    <definedName name="M.O.vaciado.dinteles" localSheetId="0">#REF!</definedName>
    <definedName name="M.O.vaciado.dinteles">#REF!</definedName>
    <definedName name="M.O.vaciado.vigas">#REF!</definedName>
    <definedName name="M.O.vaciado.zapata">#REF!</definedName>
    <definedName name="M_O_Armadura_Columna">[56]Insumos!$B$78:$D$78</definedName>
    <definedName name="M_O_Armadura_Dintel_y_Viga">[56]Insumos!$B$79:$D$79</definedName>
    <definedName name="M_O_Cantos">[56]Insumos!$B$99:$D$99</definedName>
    <definedName name="M_O_Carpintero_2da._Categoría">[56]Insumos!$B$96:$D$96</definedName>
    <definedName name="M_O_Cerámica_Italiana_en_Pared">[56]Insumos!$B$102:$D$102</definedName>
    <definedName name="M_O_Colocación_Adoquines">[56]Insumos!$B$104:$D$104</definedName>
    <definedName name="M_O_Colocación_de_Bloques_de_4">[56]Insumos!$B$105:$D$105</definedName>
    <definedName name="M_O_Colocación_de_Bloques_de_6">[56]Insumos!$B$106:$D$106</definedName>
    <definedName name="M_O_Colocación_de_Bloques_de_8">[56]Insumos!$B$107:$D$107</definedName>
    <definedName name="M_O_Colocación_Listelos">[56]Insumos!$B$114:$D$114</definedName>
    <definedName name="M_O_Colocación_Piso_Cerámica_Criolla">[56]Insumos!$B$108:$D$108</definedName>
    <definedName name="M_O_Colocación_Piso_de_Granito_40_X_40">[56]Insumos!$B$111:$D$111</definedName>
    <definedName name="M_O_Colocación_Zócalos_de_Cerámica">[56]Insumos!$B$113:$D$113</definedName>
    <definedName name="M_O_Confección_de_Andamios">[56]Insumos!$B$115:$D$115</definedName>
    <definedName name="M_O_Construcción_Acera_Frotada_y_Violinada">[56]Insumos!$B$116:$D$116</definedName>
    <definedName name="M_O_Corte_y_Amarre_de_Varilla">[56]Insumos!$B$119:$D$119</definedName>
    <definedName name="M_O_Elaboración__Vaciado_y_Frotado_Losa_de_Piso" localSheetId="0">[13]Insumos!#REF!</definedName>
    <definedName name="M_O_Elaboración_Cámara_Inspección">[56]Insumos!$B$120:$D$120</definedName>
    <definedName name="M_O_Elaboración_Trampa_de_Grasa">[56]Insumos!$B$121:$D$121</definedName>
    <definedName name="M_O_Encofrado_y_Desenc._Muros_Cara" localSheetId="0">[13]Insumos!#REF!</definedName>
    <definedName name="M_O_Envarillado_de_Escalera">[56]Insumos!$B$81:$D$81</definedName>
    <definedName name="M_O_Fino_de_Techo_Inclinado">[56]Insumos!$B$83:$D$83</definedName>
    <definedName name="M_O_Fino_de_Techo_Plano">[56]Insumos!$B$84:$D$84</definedName>
    <definedName name="M_O_Fraguache" localSheetId="0">[13]Insumos!#REF!</definedName>
    <definedName name="M_O_Goteros_Colgantes">[56]Insumos!$B$85:$D$85</definedName>
    <definedName name="M_O_Llenado_de_huecos">[56]Insumos!$B$86:$D$86</definedName>
    <definedName name="M_O_Maestro">[56]Insumos!$B$87:$D$87</definedName>
    <definedName name="M_O_Malla_Eléctro_Soldada" localSheetId="0">[13]Insumos!#REF!</definedName>
    <definedName name="M_O_Obrero_Ligado">[56]Insumos!$B$88:$D$88</definedName>
    <definedName name="M_O_Pañete_Maestreado_Exterior">[56]Insumos!$B$91:$D$91</definedName>
    <definedName name="M_O_Pañete_Maestreado_Interior">[56]Insumos!$B$92:$D$92</definedName>
    <definedName name="M_O_Preparación_del_Terreno">[56]Insumos!$B$94:$D$94</definedName>
    <definedName name="M_O_Quintal_Trabajado">[56]Insumos!$B$77:$D$77</definedName>
    <definedName name="M_O_Regado__Compactación__Mojado__Trasl.Mat.__A_M">[56]Insumos!$B$132:$D$132</definedName>
    <definedName name="M_O_Regado_Mojado_y_Apisonado____Material_Granular_y_Arena" localSheetId="0">[13]Insumos!#REF!</definedName>
    <definedName name="M_O_Repello" localSheetId="0">[13]Insumos!#REF!</definedName>
    <definedName name="M_O_Subida_de_Acero_para_Losa">[56]Insumos!$B$82:$D$82</definedName>
    <definedName name="M_O_Subida_de_Materiales">[56]Insumos!$B$95:$D$95</definedName>
    <definedName name="M_O_Técnico_Calificado">[56]Insumos!$B$149:$D$149</definedName>
    <definedName name="M_O_Zabaletas">[56]Insumos!$B$98:$D$98</definedName>
    <definedName name="M2.Carp.Viga.Horm.Visto" localSheetId="0">#REF!</definedName>
    <definedName name="M2.Carp.Viga.Horm.Visto">#REF!</definedName>
    <definedName name="M2.Carpint.Columna.Conven." localSheetId="0">#REF!</definedName>
    <definedName name="M2.Carpint.Columna.Conven.">#REF!</definedName>
    <definedName name="M2.carpint.Columna.Horm.Visto" localSheetId="0">#REF!</definedName>
    <definedName name="M2.carpint.Columna.Horm.Visto">#REF!</definedName>
    <definedName name="M2.Carpint.Viga.Conven.">#REF!</definedName>
    <definedName name="m2ceramica">'[105]Analisis Unit. '!$F$47</definedName>
    <definedName name="m3arena">'[105]Analisis Unit. '!$F$41</definedName>
    <definedName name="m3arepanete">'[105]Analisis Unit. '!$F$44</definedName>
    <definedName name="m3grava">'[105]Analisis Unit. '!$F$42</definedName>
    <definedName name="MA" localSheetId="0">'[35]anal term'!#REF!</definedName>
    <definedName name="maaceromalla" localSheetId="0">#REF!</definedName>
    <definedName name="maaceromalla">#REF!</definedName>
    <definedName name="maaceronormal" localSheetId="0">#REF!</definedName>
    <definedName name="maaceronormal">#REF!</definedName>
    <definedName name="MACA" localSheetId="0">#REF!</definedName>
    <definedName name="MACA">#REF!</definedName>
    <definedName name="Maco">[43]Equipos!$E$15</definedName>
    <definedName name="MADCOL20X20" localSheetId="0">[35]Jornal!$D$116</definedName>
    <definedName name="MADCOL30X30" localSheetId="0">#REF!</definedName>
    <definedName name="MADCOL30X40" localSheetId="0">#REF!</definedName>
    <definedName name="MADCOL30X50" localSheetId="0">#REF!</definedName>
    <definedName name="MADCOL30X70">#REF!</definedName>
    <definedName name="MADCOL40X40">#REF!</definedName>
    <definedName name="MADCOL45X45">#REF!</definedName>
    <definedName name="MADCOL45X50">#REF!</definedName>
    <definedName name="MADCOL45X51">#REF!</definedName>
    <definedName name="MADCOL45X75">#REF!</definedName>
    <definedName name="MADCOLRED30">#REF!</definedName>
    <definedName name="MADE">#REF!</definedName>
    <definedName name="MADEMTECHOHAMALLA">#REF!</definedName>
    <definedName name="MADEMTECHOHAVAR">#REF!</definedName>
    <definedName name="Madera" localSheetId="0">[75]Insumos!$C$33:$E$33</definedName>
    <definedName name="Madera_2">#N/A</definedName>
    <definedName name="Madera_3">#N/A</definedName>
    <definedName name="MADERAC" localSheetId="0">[11]insumo!$D$28</definedName>
    <definedName name="MADERAC">[12]insumo!$D$28</definedName>
    <definedName name="MADERAS" localSheetId="0">#REF!</definedName>
    <definedName name="MADERAS">#REF!</definedName>
    <definedName name="MADINT15X20" localSheetId="0">#REF!</definedName>
    <definedName name="MADLO3Y4AG" localSheetId="0">#REF!</definedName>
    <definedName name="MADLOPLA" localSheetId="0">#REF!</definedName>
    <definedName name="MADMU" localSheetId="0">#REF!</definedName>
    <definedName name="MADRAMESC">#REF!</definedName>
    <definedName name="MADRAMESC2">#REF!</definedName>
    <definedName name="MADVI25X40">#REF!</definedName>
    <definedName name="MADVI25X50">#REF!</definedName>
    <definedName name="MADVIAM20A40">#REF!</definedName>
    <definedName name="MADVIVAR25X40A65">#REF!</definedName>
    <definedName name="madvizap">#REF!</definedName>
    <definedName name="MAEL">#REF!</definedName>
    <definedName name="MAESTROCARP" localSheetId="0">[83]Ins!#REF!</definedName>
    <definedName name="MAEX" localSheetId="0">#REF!</definedName>
    <definedName name="MAEX">#REF!</definedName>
    <definedName name="mall" localSheetId="0">'[36]Pres. '!#REF!</definedName>
    <definedName name="mall">'[36]Pres. '!#REF!</definedName>
    <definedName name="MALLA" localSheetId="0">#REF!</definedName>
    <definedName name="MALLA">#REF!</definedName>
    <definedName name="malla.elec.2.3x2.3.20x20" localSheetId="0">#REF!</definedName>
    <definedName name="malla.elec.2.3x2.3.20x20">#REF!</definedName>
    <definedName name="malla.elec.2.3x2.3.20x20.m2" localSheetId="0">#REF!</definedName>
    <definedName name="malla.elec.2.3x2.3.20x20.m2">#REF!</definedName>
    <definedName name="Malla.Elect.W2.3.15x15">#REF!</definedName>
    <definedName name="Malla.Elect.W2.3.15x15m2">#REF!</definedName>
    <definedName name="Malla.Elect.W2.5x20">#REF!</definedName>
    <definedName name="Malla_electrosoldada_15x15___W2.9x2.9">'[57]LISTA DE PRECIO'!$C$8</definedName>
    <definedName name="MALLA2.310X10">[37]Materiales!$D$709</definedName>
    <definedName name="MALLA2.315X15">[37]Materiales!$D$708</definedName>
    <definedName name="MALLACICL6HG" localSheetId="0">[58]Ana!$F$4383</definedName>
    <definedName name="mallaelectrosoldada">[63]I.HORMIGON!$G$11</definedName>
    <definedName name="MALLAS" localSheetId="0">#REF!</definedName>
    <definedName name="MALLAS">#REF!</definedName>
    <definedName name="mami" localSheetId="0">#REF!</definedName>
    <definedName name="mami">#REF!</definedName>
    <definedName name="mamii" localSheetId="0">#REF!</definedName>
    <definedName name="mamii">#REF!</definedName>
    <definedName name="mamiii">#REF!</definedName>
    <definedName name="mamiiii">#REF!</definedName>
    <definedName name="MAMPARAPINOTRAT" localSheetId="0">#REF!</definedName>
    <definedName name="MAMPARAPINOTRATM2" localSheetId="0">#REF!</definedName>
    <definedName name="MANG34NEGRACALENT">#REF!</definedName>
    <definedName name="Mano_de_Obra_Acero">[69]Insumos!#REF!</definedName>
    <definedName name="Mano_de_Obra_Acero_2">#N/A</definedName>
    <definedName name="Mano_de_Obra_Acero_3">#N/A</definedName>
    <definedName name="Mano_de_Obra_Madera" localSheetId="0">[75]Insumos!$C$43:$E$43</definedName>
    <definedName name="Mano_de_Obra_Madera_2">#N/A</definedName>
    <definedName name="Mano_de_Obra_Madera_3">#N/A</definedName>
    <definedName name="MANOBRA" localSheetId="0">#REF!</definedName>
    <definedName name="MANOBRA">#REF!</definedName>
    <definedName name="MANT">[37]Materiales!$E$38</definedName>
    <definedName name="mantenimientodemoldes" localSheetId="0">[75]Análisis!$H$164</definedName>
    <definedName name="manti" localSheetId="0">#REF!</definedName>
    <definedName name="manti">#REF!</definedName>
    <definedName name="mantii" localSheetId="0">#REF!</definedName>
    <definedName name="mantii">#REF!</definedName>
    <definedName name="mantiii" localSheetId="0">#REF!</definedName>
    <definedName name="mantiii">#REF!</definedName>
    <definedName name="mantiiii">#REF!</definedName>
    <definedName name="MANTTRANSITO">[151]MANT.TRANSITO!$H$27</definedName>
    <definedName name="MAPI" localSheetId="0">#REF!</definedName>
    <definedName name="MAPI">#REF!</definedName>
    <definedName name="MAPL" localSheetId="0">#REF!</definedName>
    <definedName name="MAPL">#REF!</definedName>
    <definedName name="MAQUITO" localSheetId="0">#REF!</definedName>
    <definedName name="MARCOCA">#REF!</definedName>
    <definedName name="MARCOPI">#REF!</definedName>
    <definedName name="Marcos_de_Pino_Americano" localSheetId="0">[13]Insumos!#REF!</definedName>
    <definedName name="marlon" hidden="1">'[152]ANALISIS STO DGO'!#REF!</definedName>
    <definedName name="Marmol" localSheetId="0">#REF!</definedName>
    <definedName name="Marmol">#REF!</definedName>
    <definedName name="Mármol.30x60" localSheetId="0">#REF!</definedName>
    <definedName name="Mármol.30x60">#REF!</definedName>
    <definedName name="Marmol.30x60.pared" localSheetId="0">#REF!</definedName>
    <definedName name="Marmol.30x60.pared">#REF!</definedName>
    <definedName name="Marmol.A.20x40">#REF!</definedName>
    <definedName name="marmol.A.40x40">#REF!</definedName>
    <definedName name="marmol.B.40x40">#REF!</definedName>
    <definedName name="Marmolina">#REF!</definedName>
    <definedName name="MARMOLITE" localSheetId="0">[109]Analisis!$E$156</definedName>
    <definedName name="MARMOLITE">[110]Analisis!$E$156</definedName>
    <definedName name="marmolpiso" localSheetId="0">#REF!</definedName>
    <definedName name="marmolpiso">#REF!</definedName>
    <definedName name="martillo" localSheetId="0">#REF!</definedName>
    <definedName name="martillo">#REF!</definedName>
    <definedName name="masilla.sheetrock">[111]Insumos!$L$40</definedName>
    <definedName name="MAT_ACERO" localSheetId="0">#REF!</definedName>
    <definedName name="MAT_ACERO">#REF!</definedName>
    <definedName name="MAT_AGREGADOS" localSheetId="0">#REF!</definedName>
    <definedName name="MAT_AGREGADOS">#REF!</definedName>
    <definedName name="MAT_BLOQUES" localSheetId="0">#REF!</definedName>
    <definedName name="MAT_BLOQUES">#REF!</definedName>
    <definedName name="MAT_CARP.">#REF!</definedName>
    <definedName name="MAT_CEMENTOS">#REF!</definedName>
    <definedName name="MAT_CERRAJ.">#REF!</definedName>
    <definedName name="MAT_HORM._I">#REF!</definedName>
    <definedName name="MAT_MOVTO_TIERR">#REF!</definedName>
    <definedName name="MAT_PINTURA">#REF!</definedName>
    <definedName name="MAT_PINTURAS">#REF!</definedName>
    <definedName name="MAT_PLAFONES">#REF!</definedName>
    <definedName name="MAT_REVEST.">#REF!</definedName>
    <definedName name="MAT_VENTANAS">#REF!</definedName>
    <definedName name="Material_Base" localSheetId="0">[13]Insumos!#REF!</definedName>
    <definedName name="Material_Granular____Cascajo_T_Yubazo" localSheetId="0">[13]Insumos!#REF!</definedName>
    <definedName name="MATINST" localSheetId="0">#REF!</definedName>
    <definedName name="MATINST">#REF!</definedName>
    <definedName name="MATOCO" localSheetId="0">#REF!</definedName>
    <definedName name="MATOCO">#REF!</definedName>
    <definedName name="MAVA" localSheetId="0">#REF!</definedName>
    <definedName name="MAVA">#REF!</definedName>
    <definedName name="MBEX">#REF!</definedName>
    <definedName name="MBR">#REF!</definedName>
    <definedName name="MCEX">#REF!</definedName>
    <definedName name="MDEX">#REF!</definedName>
    <definedName name="me" hidden="1">'[33]ANALISIS STO DGO'!#REF!</definedName>
    <definedName name="MEDESFB23" localSheetId="0">[35]Mat!$D$62</definedName>
    <definedName name="Ménsula.2doN" localSheetId="0">#REF!</definedName>
    <definedName name="Ménsula.2doN">#REF!</definedName>
    <definedName name="Ménsula.3er.nivel" localSheetId="0">#REF!</definedName>
    <definedName name="Ménsula.3er.nivel">#REF!</definedName>
    <definedName name="Ménsula.piso" localSheetId="0">#REF!</definedName>
    <definedName name="Ménsula.piso">#REF!</definedName>
    <definedName name="MES">'[140]OPERADORES EQUIPOS'!$I$3</definedName>
    <definedName name="meseta">'[134]Pres. Adic.Y'!$E$79</definedName>
    <definedName name="Meseta.10cm" localSheetId="0">#REF!</definedName>
    <definedName name="Meseta.10cm">#REF!</definedName>
    <definedName name="mesetaAI">'[153]PRESUPUESTO DE TERMINACION'!$G$85</definedName>
    <definedName name="Mez" localSheetId="0">#REF!</definedName>
    <definedName name="Mez">#REF!</definedName>
    <definedName name="Mez.Antillana.bloques">[85]Insumos!$E$30</definedName>
    <definedName name="Mez.Antillana.Pañete">[85]Insumos!$E$31</definedName>
    <definedName name="Mez.Antillana.Pisos">[85]Insumos!$E$32</definedName>
    <definedName name="MEZCALAREPMOR" localSheetId="0">#REF!</definedName>
    <definedName name="MEZCALAREPMOR">#REF!</definedName>
    <definedName name="MEZCBAN" localSheetId="0">#REF!</definedName>
    <definedName name="MEZCBAN">#REF!</definedName>
    <definedName name="MEZCBIDET" localSheetId="0">#REF!</definedName>
    <definedName name="MEZCBIDET">#REF!</definedName>
    <definedName name="MEZCFREG">#REF!</definedName>
    <definedName name="Mezcla.1.4.Pisos">#REF!</definedName>
    <definedName name="Mezcla.Careteo">#REF!</definedName>
    <definedName name="Mezcla.Marmolina">#REF!</definedName>
    <definedName name="mezcla.Panete">#REF!</definedName>
    <definedName name="MEZCLA1.3" localSheetId="0">[109]Analisis!$F$22</definedName>
    <definedName name="MEZCLA1.3">[110]Analisis!$F$22</definedName>
    <definedName name="Mezcla1.3.Bloque.panete" localSheetId="0">#REF!</definedName>
    <definedName name="Mezcla1.3.Bloque.panete">#REF!</definedName>
    <definedName name="MEZCLA1.4" localSheetId="0">[109]Analisis!$F$36</definedName>
    <definedName name="MEZCLA1.4">[110]Analisis!$F$36</definedName>
    <definedName name="MEZCLA125" localSheetId="0">[11]Mezcla!$F$45</definedName>
    <definedName name="MEZCLA125">[12]Mezcla!$F$45</definedName>
    <definedName name="MEZCLA13" localSheetId="0">[11]Mezcla!$F$10</definedName>
    <definedName name="MEZCLA13">[12]Mezcla!$F$10</definedName>
    <definedName name="MEZCLA14" localSheetId="0">[11]Mezcla!$F$17</definedName>
    <definedName name="MEZCLA14">[12]Mezcla!$F$17</definedName>
    <definedName name="MEZCLADORAFREGADERO">[37]Materiales!$E$582</definedName>
    <definedName name="MEZCLAE" localSheetId="0">[141]Analisis!#REF!</definedName>
    <definedName name="MEZCLAE">[141]Analisis!#REF!</definedName>
    <definedName name="MEZCLANATILLA" localSheetId="0">[11]Mezcla!$F$29</definedName>
    <definedName name="MEZCLANATILLA">[12]Mezcla!$F$29</definedName>
    <definedName name="MEZCLAP" localSheetId="0">[141]Analisis!#REF!</definedName>
    <definedName name="MEZCLAP">[141]Analisis!#REF!</definedName>
    <definedName name="MEZCLAV" localSheetId="0">#REF!</definedName>
    <definedName name="MEZCLAV">#REF!</definedName>
    <definedName name="MEZCLLAVSENC">[37]Materiales!$E$585</definedName>
    <definedName name="MEZEMP" localSheetId="0">#REF!</definedName>
    <definedName name="MEZEMP">#REF!</definedName>
    <definedName name="MEZLI" localSheetId="0">#REF!</definedName>
    <definedName name="MKLLL" localSheetId="0">#REF!</definedName>
    <definedName name="mlzocalo">'[105]Analisis Unit. '!$F$46</definedName>
    <definedName name="mmmmmmmmmmmmmmmmmmmmmmmmmmmmmmmmmmmmmm" localSheetId="0">#REF!</definedName>
    <definedName name="mmmmmmmmmmmmmmmmmmmmmmmmmmmmmmmmmmmmmm">#REF!</definedName>
    <definedName name="MO.Acero.Col.Vig.Horm.Visto" localSheetId="0">#REF!</definedName>
    <definedName name="MO.Acero.Col.Vig.Horm.Visto">#REF!</definedName>
    <definedName name="MO.Acero.General" localSheetId="0">#REF!</definedName>
    <definedName name="MO.Acero.General">#REF!</definedName>
    <definedName name="MO.Acero.Zap.Colum.Vigas">#REF!</definedName>
    <definedName name="MO.Ayudante">#REF!</definedName>
    <definedName name="MO.Cantos">#REF!</definedName>
    <definedName name="MO.Careteo.Fraguache">#REF!</definedName>
    <definedName name="mo.cer.pared">'[105]Analisis Unit. '!$F$26</definedName>
    <definedName name="MO.ceram.Pisos" localSheetId="0">#REF!</definedName>
    <definedName name="MO.ceram.Pisos">#REF!</definedName>
    <definedName name="MO.Col.Bloques" localSheetId="0">#REF!</definedName>
    <definedName name="MO.Col.Bloques">#REF!</definedName>
    <definedName name="MO.Col.Horm" localSheetId="0">#REF!</definedName>
    <definedName name="MO.Col.Horm">#REF!</definedName>
    <definedName name="MO.Compactacion.material">#REF!</definedName>
    <definedName name="MO.Deck.Madera">#REF!</definedName>
    <definedName name="MO.ENC.LO.4M">[154]M.O.!$I$327</definedName>
    <definedName name="MO.Escalon.Ceramica" localSheetId="0">#REF!</definedName>
    <definedName name="MO.Escalon.Ceramica">#REF!</definedName>
    <definedName name="MO.Escalon.Madera" localSheetId="0">#REF!</definedName>
    <definedName name="MO.Escalon.Madera">#REF!</definedName>
    <definedName name="MO.Fino.Bermuda" localSheetId="0">#REF!</definedName>
    <definedName name="MO.Fino.Bermuda">#REF!</definedName>
    <definedName name="MO.Fino.Normal">#REF!</definedName>
    <definedName name="MO.Gotero.Colgante">#REF!</definedName>
    <definedName name="MO.Horm.Estampado">#REF!</definedName>
    <definedName name="MO.Malla.Electrosoldada">#REF!</definedName>
    <definedName name="MO.Mochetas">#REF!</definedName>
    <definedName name="MO.Muro.Piedra">#REF!</definedName>
    <definedName name="MO.O.TNC.1">[82]M.O.!$I$50</definedName>
    <definedName name="MO.Panete.Paredes" localSheetId="0">#REF!</definedName>
    <definedName name="MO.Panete.Paredes">#REF!</definedName>
    <definedName name="MO.Panete.Techo.Horizontal" localSheetId="0">#REF!</definedName>
    <definedName name="MO.Panete.Techo.Horizontal">#REF!</definedName>
    <definedName name="MO.Pintura.2manos" localSheetId="0">#REF!</definedName>
    <definedName name="MO.Pintura.2manos">#REF!</definedName>
    <definedName name="MO.Piso.Cem.Pulido">#REF!</definedName>
    <definedName name="MO.Violines">#REF!</definedName>
    <definedName name="MO.Zabaletas">#REF!</definedName>
    <definedName name="MO.Zoc.Ceramica">#REF!</definedName>
    <definedName name="MOA" localSheetId="0">#REF!</definedName>
    <definedName name="MOACERA">[37]M.O.!$C$41</definedName>
    <definedName name="MOACERO" localSheetId="0">#REF!</definedName>
    <definedName name="MOACERO">#REF!</definedName>
    <definedName name="moaceroaltaresitencia" localSheetId="0">#REF!</definedName>
    <definedName name="moaceroaltaresitencia">#REF!</definedName>
    <definedName name="moaceronormal">[63]I.HORMIGON!$G$19</definedName>
    <definedName name="MOADO" localSheetId="0">#REF!</definedName>
    <definedName name="MOADO">#REF!</definedName>
    <definedName name="MOAIRE2HP" localSheetId="0">#REF!</definedName>
    <definedName name="MOAIRE2HP">#REF!</definedName>
    <definedName name="MOALBA" localSheetId="0">#REF!</definedName>
    <definedName name="MOALBA">#REF!</definedName>
    <definedName name="MOBADEN">#REF!</definedName>
    <definedName name="MOBADENES">#REF!</definedName>
    <definedName name="MOBASECON">#REF!</definedName>
    <definedName name="MOBL4">#REF!</definedName>
    <definedName name="MOBL5">#REF!</definedName>
    <definedName name="MOBL6" localSheetId="0">[35]Jornal!$D$55</definedName>
    <definedName name="MOBL8" localSheetId="0">#REF!</definedName>
    <definedName name="MOBLCA" localSheetId="0">#REF!</definedName>
    <definedName name="MOBLOQUES" localSheetId="0">#REF!</definedName>
    <definedName name="MOBLOQUES">#REF!</definedName>
    <definedName name="MOBOTI" localSheetId="0">#REF!</definedName>
    <definedName name="MOBRAK">#REF!</definedName>
    <definedName name="MOCAL110">#REF!</definedName>
    <definedName name="MOCAL220">#REF!</definedName>
    <definedName name="MOCANTOS" localSheetId="0">#REF!</definedName>
    <definedName name="MOCAPATER">#REF!</definedName>
    <definedName name="MOCARETEO">[37]M.O.!$C$53</definedName>
    <definedName name="MOCARLLA" localSheetId="0">#REF!</definedName>
    <definedName name="MOCARLLA">#REF!</definedName>
    <definedName name="MOCARP" localSheetId="0">#REF!</definedName>
    <definedName name="MOCARP">#REF!</definedName>
    <definedName name="MOCARPCOLCON" localSheetId="0">#REF!</definedName>
    <definedName name="MOCARPCOLCON">#REF!</definedName>
    <definedName name="MOCARPCOLCUACONF">#REF!</definedName>
    <definedName name="MOCARPCOLCUAINST">#REF!</definedName>
    <definedName name="MOCARPCOLINS">#REF!</definedName>
    <definedName name="MOCARPCOLTAPAS">#REF!</definedName>
    <definedName name="MOCARPDESENC">#REF!</definedName>
    <definedName name="MOCARPESTVARIAS">#REF!</definedName>
    <definedName name="MOCARPFALSOPISO">#REF!</definedName>
    <definedName name="mocarpinteria" localSheetId="0">[75]Análisis!$H$116</definedName>
    <definedName name="MOCARPMUROS" localSheetId="0">#REF!</definedName>
    <definedName name="MOCARPMUROS">#REF!</definedName>
    <definedName name="MOCARPOTROS" localSheetId="0">#REF!</definedName>
    <definedName name="MOCARPOTROS">#REF!</definedName>
    <definedName name="MOCARPTC" localSheetId="0">#REF!</definedName>
    <definedName name="MOCARPTC">#REF!</definedName>
    <definedName name="MOCARPTRABTERM">#REF!</definedName>
    <definedName name="MOCARPVIGADINT">#REF!</definedName>
    <definedName name="MOCER" localSheetId="0">#REF!</definedName>
    <definedName name="MOCER15A20" localSheetId="0">#REF!</definedName>
    <definedName name="MOCeram.Paredes">#REF!</definedName>
    <definedName name="MOCERCRI1520PARED">[37]M.O.!$C$189</definedName>
    <definedName name="MOCERIMP1520PARED" localSheetId="0">#REF!</definedName>
    <definedName name="MOCERIMP1520PARED">#REF!</definedName>
    <definedName name="MOCERIMP3040PARED" localSheetId="0">#REF!</definedName>
    <definedName name="MOCERIMP3040PARED">#REF!</definedName>
    <definedName name="MOCERPLU" localSheetId="0">#REF!</definedName>
    <definedName name="Mocheta">#REF!</definedName>
    <definedName name="Mocheta.95x.65.h.a">#REF!</definedName>
    <definedName name="Mocheta.caoba">#REF!</definedName>
    <definedName name="Mocheta.Mezcla.Antillana">[76]Análisis!#REF!</definedName>
    <definedName name="mochetas" localSheetId="0">#REF!</definedName>
    <definedName name="mochetas">#REF!</definedName>
    <definedName name="mochetas.8cm.h.a" localSheetId="0">#REF!</definedName>
    <definedName name="mochetas.8cm.h.a">#REF!</definedName>
    <definedName name="MOCOL20X60" localSheetId="0">#REF!</definedName>
    <definedName name="MOCOL20X60">#REF!</definedName>
    <definedName name="MOCOLOCADIC">#REF!</definedName>
    <definedName name="MOCOLTEJ">#REF!</definedName>
    <definedName name="MOCONTEN553015">#REF!</definedName>
    <definedName name="MOCONTENES">#REF!</definedName>
    <definedName name="MOCOVI">#REF!</definedName>
    <definedName name="MOCU">#REF!</definedName>
    <definedName name="MODEHABL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">#REF!</definedName>
    <definedName name="MODEMOLERCIMHA">#REF!</definedName>
    <definedName name="MODEMTECHOTEJA">#REF!</definedName>
    <definedName name="MODESAGUE3Y4">[37]M.O.!$C$647</definedName>
    <definedName name="MODESAGUES" localSheetId="0">#REF!</definedName>
    <definedName name="MODESAGUES">#REF!</definedName>
    <definedName name="MODIMMER" localSheetId="0">#REF!</definedName>
    <definedName name="MODIMMER">#REF!</definedName>
    <definedName name="MOEBANIST" localSheetId="0">#REF!</definedName>
    <definedName name="MOEBANIST">#REF!</definedName>
    <definedName name="MOELECT">#REF!</definedName>
    <definedName name="MOELECTCONAPAR">#REF!</definedName>
    <definedName name="MOELECTINTSEG">#REF!</definedName>
    <definedName name="MOELECTRESECO">#REF!</definedName>
    <definedName name="MOELECTSALECON">#REF!</definedName>
    <definedName name="MOELECTSALTIM">#REF!</definedName>
    <definedName name="MOELECTSALTUBEXT">#REF!</definedName>
    <definedName name="MOELECTSALTUBOCU">#REF!</definedName>
    <definedName name="MOELECTSALWP">#REF!</definedName>
    <definedName name="MOEMPANETECOL">[37]M.O.!$C$55</definedName>
    <definedName name="MOEMPANETEEXT" localSheetId="0">#REF!</definedName>
    <definedName name="MOEMPANETEEXT">#REF!</definedName>
    <definedName name="MOEMPANETEINT">[37]M.O.!$C$58</definedName>
    <definedName name="MOEMPANETERASGADO">[37]M.O.!$C$61</definedName>
    <definedName name="MOEMPANETETECHO" localSheetId="0">#REF!</definedName>
    <definedName name="MOEMPANETETECHO">#REF!</definedName>
    <definedName name="MOEMPANETETECHO1">[37]M.O.!$C$63</definedName>
    <definedName name="MOEMPAÑETES" localSheetId="0">#REF!</definedName>
    <definedName name="MOEMPAÑETES">#REF!</definedName>
    <definedName name="MOENCTCANTEP" localSheetId="0">#REF!</definedName>
    <definedName name="MOENCTCANTEP">#REF!</definedName>
    <definedName name="MOENCTCCAVA" localSheetId="0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CALONES">#REF!</definedName>
    <definedName name="MOESCGRA">#REF!</definedName>
    <definedName name="MOESTRIAS">[37]M.O.!$C$66</definedName>
    <definedName name="MOESTUFA" localSheetId="0">#REF!</definedName>
    <definedName name="MOESTUFA">#REF!</definedName>
    <definedName name="MOEXCAVAR" localSheetId="0">#REF!</definedName>
    <definedName name="MOEXCAVAR">#REF!</definedName>
    <definedName name="MOEXCCAL" localSheetId="0">#REF!</definedName>
    <definedName name="MOEXCCAL">#REF!</definedName>
    <definedName name="MOEXCROMA">#REF!</definedName>
    <definedName name="MOEXT110">#REF!</definedName>
    <definedName name="MOFINOBER">#REF!</definedName>
    <definedName name="MOFINOHOR">[37]M.O.!$C$276</definedName>
    <definedName name="MOFINOINC" localSheetId="0">#REF!</definedName>
    <definedName name="MOFINOINC">#REF!</definedName>
    <definedName name="MOFINOINCL">[37]M.O.!$C$277</definedName>
    <definedName name="MOFINOPLANO" localSheetId="0">#REF!</definedName>
    <definedName name="MOFINOPLANO">#REF!</definedName>
    <definedName name="MOFRAGUACHE" localSheetId="0">#REF!</definedName>
    <definedName name="MOGOTERO" localSheetId="0">#REF!</definedName>
    <definedName name="MOGOTERO">#REF!</definedName>
    <definedName name="MOGOTEROCOL">[37]M.O.!$C$68</definedName>
    <definedName name="MOGOTERORAN">[37]M.O.!$C$69</definedName>
    <definedName name="MOGRANITO25" localSheetId="0">#REF!</definedName>
    <definedName name="MOGRANITO25">#REF!</definedName>
    <definedName name="MOGRANITO30">[37]M.O.!$C$144</definedName>
    <definedName name="MOGRANITO40" localSheetId="0">#REF!</definedName>
    <definedName name="MOGRANITO40">#REF!</definedName>
    <definedName name="MOIMPERACRILICO">[37]M.O.!$C$563</definedName>
    <definedName name="MOIN3VIA" localSheetId="0">#REF!</definedName>
    <definedName name="MOIN3VIA">#REF!</definedName>
    <definedName name="MOIN4VIA" localSheetId="0">#REF!</definedName>
    <definedName name="MOIN4VIA">#REF!</definedName>
    <definedName name="MOINDO" localSheetId="0">#REF!</definedName>
    <definedName name="MOINDO">#REF!</definedName>
    <definedName name="MOINPI">#REF!</definedName>
    <definedName name="MOINSEG100A">#REF!</definedName>
    <definedName name="MOINSEG30A">#REF!</definedName>
    <definedName name="MOINSEG60A">#REF!</definedName>
    <definedName name="MOINSEN">#REF!</definedName>
    <definedName name="MOINSTACCES">#REF!</definedName>
    <definedName name="MOINSTVENTANAS">#REF!</definedName>
    <definedName name="MOINTRI">#REF!</definedName>
    <definedName name="Mojado_en_Compactación_con_equipo" localSheetId="0">[13]Insumos!#REF!</definedName>
    <definedName name="MOJO" localSheetId="0">[155]MOJornal!$A$7</definedName>
    <definedName name="MOJO">[156]MOJornal!$A$7</definedName>
    <definedName name="MOLABVARIAS" localSheetId="0">#REF!</definedName>
    <definedName name="MOLABVARIAS">#REF!</definedName>
    <definedName name="MOLAD" localSheetId="0">#REF!</definedName>
    <definedName name="MOLADRILLOS" localSheetId="0">#REF!</definedName>
    <definedName name="MOLADRILLOS">#REF!</definedName>
    <definedName name="MOLAVADEROS">#REF!</definedName>
    <definedName name="Moldura.caoba">#REF!</definedName>
    <definedName name="MOLIGADORA">[37]M.O.!$C$954</definedName>
    <definedName name="MOLOBA" localSheetId="0">#REF!</definedName>
    <definedName name="MOLOSETATERRAZA" localSheetId="0">#REF!</definedName>
    <definedName name="MOLOSETATERRAZA">#REF!</definedName>
    <definedName name="MOLUCES" localSheetId="0">#REF!</definedName>
    <definedName name="MOMALLACICL">#REF!</definedName>
    <definedName name="MOMARMOL">#REF!</definedName>
    <definedName name="MOMODES110">#REF!</definedName>
    <definedName name="MOMOROJ">#REF!</definedName>
    <definedName name="MOMOSAICO">#REF!</definedName>
    <definedName name="MONATILLA">[37]M.O.!$C$73</definedName>
    <definedName name="MONTARCERCTE" localSheetId="0">#REF!</definedName>
    <definedName name="MONTARCERCTE">#REF!</definedName>
    <definedName name="MONTARMARCOCAOBA" localSheetId="0">#REF!</definedName>
    <definedName name="MONTARMARCOCAOBA">#REF!</definedName>
    <definedName name="MONTARMARCOCTE" localSheetId="0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ADIS">#REF!</definedName>
    <definedName name="MOPAMAEXT">#REF!</definedName>
    <definedName name="MOPAMAINT">#REF!</definedName>
    <definedName name="MOPAMATEVI">#REF!</definedName>
    <definedName name="MOPAPU">#REF!</definedName>
    <definedName name="MOPAPULLA">#REF!</definedName>
    <definedName name="MOPIEDRA">[37]M.O.!$C$570</definedName>
    <definedName name="MOPIEDRAS" localSheetId="0">#REF!</definedName>
    <definedName name="MOPIEDRAS">#REF!</definedName>
    <definedName name="MOPIEPI" localSheetId="0">#REF!</definedName>
    <definedName name="MOPIEPI">#REF!</definedName>
    <definedName name="MOPIFROVI" localSheetId="0">#REF!</definedName>
    <definedName name="MOPIFROVI">#REF!</definedName>
    <definedName name="MOPIGRA">#REF!</definedName>
    <definedName name="MOPIGRAPLU">#REF!</definedName>
    <definedName name="MOPIN1RA">#REF!</definedName>
    <definedName name="MOPIN2DA">#REF!</definedName>
    <definedName name="MOPINTURA">#REF!</definedName>
    <definedName name="MOPINTURAAGUA">[37]M.O.!$C$557</definedName>
    <definedName name="MOPINTURABARNIZ">[37]M.O.!$C$551</definedName>
    <definedName name="MOPINTURAMANT">[37]M.O.!$C$566</definedName>
    <definedName name="MOPIPIS1RA" localSheetId="0">#REF!</definedName>
    <definedName name="MOPIPIS1RA">#REF!</definedName>
    <definedName name="MOPIPIS2DA" localSheetId="0">#REF!</definedName>
    <definedName name="MOPIPIS2DA">#REF!</definedName>
    <definedName name="MOPIPORC" localSheetId="0">#REF!</definedName>
    <definedName name="MOPIPORC">#REF!</definedName>
    <definedName name="MOPISOCERAMICA" localSheetId="0">[83]Ins!#REF!</definedName>
    <definedName name="MOPISOCERCRI11520">[37]M.O.!$C$134</definedName>
    <definedName name="MOPISOCERCRI1520" localSheetId="0">#REF!</definedName>
    <definedName name="MOPISOCERCRI1520">#REF!</definedName>
    <definedName name="MOPISOCERIMP1520" localSheetId="0">#REF!</definedName>
    <definedName name="MOPISOCERIMP1520">#REF!</definedName>
    <definedName name="MOPISOESTAMPADO01" localSheetId="0">#REF!</definedName>
    <definedName name="MOPISOESTAMPADO01">#REF!</definedName>
    <definedName name="MOPISOFERIA">#REF!</definedName>
    <definedName name="MOPISOFROTADO">[37]M.O.!$C$163</definedName>
    <definedName name="MOPISOFROTAVIOL">[37]M.O.!$C$164</definedName>
    <definedName name="MOPISOHORMPUL">[37]M.O.!$C$165</definedName>
    <definedName name="MOPISORENOPULID" localSheetId="0">#REF!</definedName>
    <definedName name="MOPISORENOPULID">#REF!</definedName>
    <definedName name="MOPISOS" localSheetId="0">#REF!</definedName>
    <definedName name="MOPISOS">#REF!</definedName>
    <definedName name="MOPLOM" localSheetId="0">#REF!</definedName>
    <definedName name="MOPLOM">#REF!</definedName>
    <definedName name="MOPLOMACOMURB">#REF!</definedName>
    <definedName name="MOPLOMARRASTRE">#REF!</definedName>
    <definedName name="MOPLOMAUMENTO">#REF!</definedName>
    <definedName name="MOPLOMBAJANTES">#REF!</definedName>
    <definedName name="MOPLOMBAÑERA">#REF!</definedName>
    <definedName name="MOPLOMBOMBACCIRC">#REF!</definedName>
    <definedName name="MOPLOMBOMBASCIRC">#REF!</definedName>
    <definedName name="MOPLOMCALENT">#REF!</definedName>
    <definedName name="MOPLOMCOLABASTCOBRE">#REF!</definedName>
    <definedName name="MOPLOMCOLABASTHG">#REF!</definedName>
    <definedName name="MOPLOMCOLDESPLU">#REF!</definedName>
    <definedName name="MOPLOMCONSEPTICO">#REF!</definedName>
    <definedName name="MOPLOMDESAGUES">#REF!</definedName>
    <definedName name="MOPLOMDESMONTAR">#REF!</definedName>
    <definedName name="MOPLOMEMPALMEAGUA">#REF!</definedName>
    <definedName name="MOPLOMEMPALMEARRAS">#REF!</definedName>
    <definedName name="MOPLOMFREGA">#REF!</definedName>
    <definedName name="MOPLOMINO">#REF!</definedName>
    <definedName name="MOPLOMINSTCAJAVALV">#REF!</definedName>
    <definedName name="MOPLOMINSTCAMPANAS">#REF!</definedName>
    <definedName name="MOPLOMINSTGIBAULT">#REF!</definedName>
    <definedName name="MOPLOMINSTHIDR">#REF!</definedName>
    <definedName name="MOPLOMINSTLAVADORAS">#REF!</definedName>
    <definedName name="MOPLOMINSTLLAVES">#REF!</definedName>
    <definedName name="MOPLOMINSTMANGAS">#REF!</definedName>
    <definedName name="MOPLOMINSTMEDIDOR">#REF!</definedName>
    <definedName name="MOPLOMINSTNEVERA">#REF!</definedName>
    <definedName name="MOPLOMINSTPZAESPPVC">#REF!</definedName>
    <definedName name="MOPLOMINSTPZAESPROSCA">#REF!</definedName>
    <definedName name="MOPLOMINSTTG">#REF!</definedName>
    <definedName name="MOPLOMINSTTINACO">#REF!</definedName>
    <definedName name="MOPLOMINSTVALVAIRE">#REF!</definedName>
    <definedName name="MOPLOMINSTVALVCOMPCAMP">#REF!</definedName>
    <definedName name="MOPLOMINSTVALVCOMPPLAT">#REF!</definedName>
    <definedName name="MOPLOMINSTVALVCOMPROSCA">#REF!</definedName>
    <definedName name="MOPLOMLAVA">#REF!</definedName>
    <definedName name="MOPLOMORINAL">#REF!</definedName>
    <definedName name="MOPLOMSALAGUACOB">#REF!</definedName>
    <definedName name="MOPLOMSALAGUAHGPVC">#REF!</definedName>
    <definedName name="MOPLOMTERMLAVAD">#REF!</definedName>
    <definedName name="MOPLOMTUBAC">#REF!</definedName>
    <definedName name="MOPLOMTUBALCSAN03">#REF!</definedName>
    <definedName name="MOPLOMTUBALCSAN36">#REF!</definedName>
    <definedName name="MOPLOMTUBHF">#REF!</definedName>
    <definedName name="MOPLOMTUBHG">#REF!</definedName>
    <definedName name="MOPLOMTUBPVC">#REF!</definedName>
    <definedName name="MOPULIDO">#REF!</definedName>
    <definedName name="MOPULIMENTO">#REF!</definedName>
    <definedName name="MOQUICIOS">#REF!</definedName>
    <definedName name="MOQUIGRA" localSheetId="0">#REF!</definedName>
    <definedName name="MOREGISTRO">#REF!</definedName>
    <definedName name="MOREGISTROS">#REF!</definedName>
    <definedName name="MOREJONADO">#REF!</definedName>
    <definedName name="MOREPELLO" localSheetId="0">#REF!</definedName>
    <definedName name="MORESANE" localSheetId="0">#REF!</definedName>
    <definedName name="MOREVEST">#REF!</definedName>
    <definedName name="MORFIN210">#REF!</definedName>
    <definedName name="morfraguache">'[105]Analisis Unit. '!$F$96</definedName>
    <definedName name="morpanete">'[105]Analisis Unit. '!$F$85</definedName>
    <definedName name="Mortero.1.2.Impermeabilizante" localSheetId="0">#REF!</definedName>
    <definedName name="Mortero.1.2.Impermeabilizante">#REF!</definedName>
    <definedName name="mortero.1.4.pañete">'[87]Ana. Horm mexc mort'!$D$85</definedName>
    <definedName name="Mortero.Marmolina" localSheetId="0">#REF!</definedName>
    <definedName name="Mortero.Marmolina">#REF!</definedName>
    <definedName name="mortero.para.piso" localSheetId="0">#REF!</definedName>
    <definedName name="mortero.para.piso">#REF!</definedName>
    <definedName name="Mortero.Pulido" localSheetId="0">#REF!</definedName>
    <definedName name="Mortero.Pulido">#REF!</definedName>
    <definedName name="MORTERO1.10" localSheetId="0">[109]Analisis!$F$58</definedName>
    <definedName name="MORTERO1.10">[110]Analisis!$F$58</definedName>
    <definedName name="MORTERO1.2" localSheetId="0">[109]Analisis!$F$44</definedName>
    <definedName name="MORTERO1.2">[110]Analisis!$F$44</definedName>
    <definedName name="MORTERO1.3" localSheetId="0">[109]Analisis!$F$22</definedName>
    <definedName name="MORTERO1.3">[110]Analisis!$F$22</definedName>
    <definedName name="MORTERO1.4" localSheetId="0">[109]Analisis!$F$36</definedName>
    <definedName name="MORTERO1.4">[110]Analisis!$F$36</definedName>
    <definedName name="Mortero1.4Panete" localSheetId="0">#REF!</definedName>
    <definedName name="Mortero1.4Panete">#REF!</definedName>
    <definedName name="MORTERO110" localSheetId="0">#REF!</definedName>
    <definedName name="MORTERO110">#REF!</definedName>
    <definedName name="MORTERO12" localSheetId="0">#REF!</definedName>
    <definedName name="MORTERO12">#REF!</definedName>
    <definedName name="MORTERO13">#REF!</definedName>
    <definedName name="MORTERO14">#REF!</definedName>
    <definedName name="MORTEROBL" localSheetId="0">[27]UASD!$F$3185</definedName>
    <definedName name="MORTEROBL">[28]UASD!$F$3185</definedName>
    <definedName name="MORTEROPI" localSheetId="0">[27]UASD!$F$3215</definedName>
    <definedName name="MORTEROPI">[28]UASD!$F$3215</definedName>
    <definedName name="Mosaico_Fondo_Blanco_30x30____Corriente" localSheetId="0">[13]Insumos!#REF!</definedName>
    <definedName name="mosbotichinorojo" localSheetId="0">#REF!</definedName>
    <definedName name="mosbotichinorojo">#REF!</definedName>
    <definedName name="MOSUBIRMAT" localSheetId="0">#REF!</definedName>
    <definedName name="MOSUBIRMAT">#REF!</definedName>
    <definedName name="MOTC110V" localSheetId="0">#REF!</definedName>
    <definedName name="MOTC220V" localSheetId="0">#REF!</definedName>
    <definedName name="MOTELE">#REF!</definedName>
    <definedName name="MOTERMTECHOS">#REF!</definedName>
    <definedName name="MOTICAMP" localSheetId="0">#REF!</definedName>
    <definedName name="MOTIMCO">#REF!</definedName>
    <definedName name="MOTRAMPA">#REF!</definedName>
    <definedName name="MOV_1">[129]MOV!$A$9:$E$9</definedName>
    <definedName name="MOV_2">[129]MOV!$A$15:$E$15</definedName>
    <definedName name="MOV_3">[129]MOV!$A$21:$E$21</definedName>
    <definedName name="MOV_4">[129]MOV!$A$27:$E$27</definedName>
    <definedName name="MOV_5">[129]MOV!$A$33:$E$33</definedName>
    <definedName name="MOV_6">[129]MOV!$A$39:$E$39</definedName>
    <definedName name="MOV_7" localSheetId="0">'[157]mov. de tierra'!#REF!</definedName>
    <definedName name="MOV_7">'[157]mov. de tierra'!#REF!</definedName>
    <definedName name="MOV_8">[129]MOV!$A$51:$E$51</definedName>
    <definedName name="MOVACIADO">[37]M.O.!$C$953</definedName>
    <definedName name="MOVACIADOS" localSheetId="0">#REF!</definedName>
    <definedName name="MOVACIADOS">#REF!</definedName>
    <definedName name="MOVARILLEROS" localSheetId="0">#REF!</definedName>
    <definedName name="MOVARILLEROS">#REF!</definedName>
    <definedName name="MOVARIOS" localSheetId="0">#REF!</definedName>
    <definedName name="MOVARIOS">#REF!</definedName>
    <definedName name="MOYESO">#REF!</definedName>
    <definedName name="MOZABALETA">#REF!</definedName>
    <definedName name="MOZABALETAPISO">#REF!</definedName>
    <definedName name="MOZABALETATECHO">[37]M.O.!$C$279</definedName>
    <definedName name="mozaicoFG" localSheetId="0">#REF!</definedName>
    <definedName name="mozaicoFG">#REF!</definedName>
    <definedName name="MOZOCER" localSheetId="0">#REF!</definedName>
    <definedName name="MOZOCER">#REF!</definedName>
    <definedName name="MOZOGRA" localSheetId="0">#REF!</definedName>
    <definedName name="MOZOGRA">#REF!</definedName>
    <definedName name="MOZOGRAES">#REF!</definedName>
    <definedName name="MOZOMOROJ">#REF!</definedName>
    <definedName name="MOZOPORC">#REF!</definedName>
    <definedName name="MOZOPORCES">#REF!</definedName>
    <definedName name="mpie">0.3048</definedName>
    <definedName name="MTG" localSheetId="0">'[158]m.t C'!$I$18</definedName>
    <definedName name="MTG">'[159]m.t C'!$I$18</definedName>
    <definedName name="MUAN1" localSheetId="0">#REF!</definedName>
    <definedName name="MUAN1">#REF!</definedName>
    <definedName name="MUAN2" localSheetId="0">#REF!</definedName>
    <definedName name="MUAN2">#REF!</definedName>
    <definedName name="MUAN3" localSheetId="0">#REF!</definedName>
    <definedName name="MUAN3">#REF!</definedName>
    <definedName name="MUBN1">#REF!</definedName>
    <definedName name="MUCN1">#REF!</definedName>
    <definedName name="MUCN2">#REF!</definedName>
    <definedName name="MUDN1">#REF!</definedName>
    <definedName name="MUDN2">#REF!</definedName>
    <definedName name="muha">'[137]Anal. horm.'!$F$1511</definedName>
    <definedName name="MULTI" localSheetId="0">[3]A!#REF!</definedName>
    <definedName name="MULTI">[3]A!#REF!</definedName>
    <definedName name="Muro.6.4toN" localSheetId="0">#REF!</definedName>
    <definedName name="Muro.6.4toN">#REF!</definedName>
    <definedName name="Muro.8.3erN" localSheetId="0">#REF!</definedName>
    <definedName name="Muro.8.3erN">#REF!</definedName>
    <definedName name="Muro.Bloq.4.BNP.Cocina" localSheetId="0">#REF!</definedName>
    <definedName name="Muro.Bloq.4.BNP.Cocina">#REF!</definedName>
    <definedName name="Muro.Bloq.4.SNP.Cocina">#REF!</definedName>
    <definedName name="Muro.Bloq.6.BNP.Cocina">#REF!</definedName>
    <definedName name="Muro.Bloq.6.SNP.Cocina">#REF!</definedName>
    <definedName name="Muro.Bloqe.4.2doN">#REF!</definedName>
    <definedName name="Muro.bloqu.8.SNP.Cocina">#REF!</definedName>
    <definedName name="Muro.bloque.2doN">#REF!</definedName>
    <definedName name="Muro.Bloque.4.1erN">#REF!</definedName>
    <definedName name="Muro.Bloque.4.3erN">#REF!</definedName>
    <definedName name="Muro.Bloque.4.4toN">#REF!</definedName>
    <definedName name="Muro.Bloque.4cm.SNP">[104]Análisis!$N$845</definedName>
    <definedName name="Muro.Bloque.6cm.BNP">[104]Análisis!$N$821</definedName>
    <definedName name="Muro.Bloque.6cm.SNPT">[104]Análisis!$N$808</definedName>
    <definedName name="Muro.Bloque.8.1erN" localSheetId="0">#REF!</definedName>
    <definedName name="Muro.Bloque.8.1erN">#REF!</definedName>
    <definedName name="Muro.Bloque.8.BNP.Cocina" localSheetId="0">#REF!</definedName>
    <definedName name="Muro.Bloque.8.BNP.Cocina">#REF!</definedName>
    <definedName name="Muro.Bloque.8.SNPT.40" localSheetId="0">#REF!</definedName>
    <definedName name="Muro.Bloque.8.SNPT.40">#REF!</definedName>
    <definedName name="Muro.Bloque.8.SNPT.80">#REF!</definedName>
    <definedName name="Muro.Bloque.8BNP.Comedor">#REF!</definedName>
    <definedName name="Muro.Bloque.Vidrio.Area.Noble">#REF!</definedName>
    <definedName name="Muro.bloque8.2doN">#REF!</definedName>
    <definedName name="Muro.Bloques.10cm">#REF!</definedName>
    <definedName name="Muro.Bloques.20cm.40">#REF!</definedName>
    <definedName name="muro.h.a.20cm" localSheetId="0">[115]Análisis!$D$729</definedName>
    <definedName name="muro.h.a.20cm">[116]Análisis!$D$729</definedName>
    <definedName name="Muro.Hor.Arm.Inclinado" localSheetId="0">#REF!</definedName>
    <definedName name="Muro.Hor.Arm.Inclinado">#REF!</definedName>
    <definedName name="Muro.Horm.Arm.edif.oficina" localSheetId="0">#REF!</definedName>
    <definedName name="Muro.Horm.Arm.edif.oficina">#REF!</definedName>
    <definedName name="Muro.Horm.Arm.Edif.Parqueo" localSheetId="0">#REF!</definedName>
    <definedName name="Muro.Horm.Arm.Edif.Parqueo">#REF!</definedName>
    <definedName name="Muro.Hormigon.Armado.de20">[72]Análisis!$D$286</definedName>
    <definedName name="Muro.Hormigón.Estanque" localSheetId="0">#REF!</definedName>
    <definedName name="Muro.Hormigón.Estanque">#REF!</definedName>
    <definedName name="Muro.protector.parqueo" localSheetId="0">#REF!</definedName>
    <definedName name="Muro.protector.parqueo">#REF!</definedName>
    <definedName name="muro.shee.ambas.caras">'[117]Muros Interiores h=2.8 m '!$E$64</definedName>
    <definedName name="MURO30" localSheetId="0">#REF!</definedName>
    <definedName name="muro4">'[134]Pres. Adic.Y'!$E$33</definedName>
    <definedName name="MUROBLOQCAL6" localSheetId="0">[47]Analisis!$F$1317</definedName>
    <definedName name="MUROBLOQCAL6">[48]Analisis!$F$1317</definedName>
    <definedName name="MUROBOVEDA12A10X2AD" localSheetId="0">#REF!</definedName>
    <definedName name="MURODE4" localSheetId="0">[47]Analisis!$F$1221</definedName>
    <definedName name="MURODE4">[48]Analisis!$F$1221</definedName>
    <definedName name="MURODE6A40" localSheetId="0">[47]Analisis!$F$1232</definedName>
    <definedName name="MURODE6A40">[48]Analisis!$F$1232</definedName>
    <definedName name="MURODE6A80">[49]Analisis!$F$1057</definedName>
    <definedName name="MURODE6VIOL" localSheetId="0">[47]Analisis!$F$1254</definedName>
    <definedName name="MURODE6VIOL">[48]Analisis!$F$1254</definedName>
    <definedName name="MURODE8A20" localSheetId="0">[47]Analisis!$F$1277</definedName>
    <definedName name="MURODE8A20">[48]Analisis!$F$1277</definedName>
    <definedName name="MURODE8A40" localSheetId="0">[47]Analisis!$F$1288</definedName>
    <definedName name="MURODE8A40">[48]Analisis!$F$1288</definedName>
    <definedName name="MURODE8A80">[49]Analisis!$F$1113</definedName>
    <definedName name="MURODE8CCLLENA" localSheetId="0">[47]Analisis!$F$1310</definedName>
    <definedName name="MURODE8CCLLENA">[48]Analisis!$F$1310</definedName>
    <definedName name="MURODE8DOBLEACERO" localSheetId="0">[47]Analisis!$F$1266</definedName>
    <definedName name="MURODE8DOBLEACERO">[48]Analisis!$F$1266</definedName>
    <definedName name="murodoscaras">[63]I.HORMIGON!$G$27</definedName>
    <definedName name="MUROHAASC" localSheetId="0">'[35]Anal. horm.'!#REF!</definedName>
    <definedName name="MUROS" localSheetId="0">#REF!</definedName>
    <definedName name="MUROS">#REF!</definedName>
    <definedName name="muros.plycem.ambas.caras">'[117]MurosInt.h=2.8 m Plycem 2 lados'!$E$64</definedName>
    <definedName name="muros.una.cshee.plycem">'[117]MurosInt.h=2.8 m U C con plycem'!$E$64</definedName>
    <definedName name="MUROS_AN" localSheetId="0">#REF!</definedName>
    <definedName name="MUROS_AN">#REF!</definedName>
    <definedName name="musa" localSheetId="0">#REF!</definedName>
    <definedName name="musa">#REF!</definedName>
    <definedName name="MV" localSheetId="0">[118]Presup.!#REF!</definedName>
    <definedName name="MV">[118]Presup.!#REF!</definedName>
    <definedName name="MZNATILLA" localSheetId="0">[11]Mezcla!$F$50</definedName>
    <definedName name="MZNATILLA">[12]Mezcla!$F$50</definedName>
    <definedName name="N" localSheetId="0">'[1]Part. No Ejecutables'!#REF!</definedName>
    <definedName name="N">'[1]Part. No Ejecutables'!#REF!</definedName>
    <definedName name="NADA" localSheetId="0">#REF!</definedName>
    <definedName name="NATILLA" localSheetId="0">#REF!</definedName>
    <definedName name="NATILLA">#REF!</definedName>
    <definedName name="Nave" localSheetId="0">#REF!</definedName>
    <definedName name="Nave">#REF!</definedName>
    <definedName name="NCLASI">#REF!</definedName>
    <definedName name="NCLASII">#REF!</definedName>
    <definedName name="NCLASIII">#REF!</definedName>
    <definedName name="NCLASIIII">#REF!</definedName>
    <definedName name="nelson">#REF!</definedName>
    <definedName name="NIPLE1_2X4HG">[49]Materiales!$E$418</definedName>
    <definedName name="NIPLE11_2a31_2" localSheetId="0">#REF!</definedName>
    <definedName name="NIPLE11_2a31_2">#REF!</definedName>
    <definedName name="NIPLE112X4HG" localSheetId="0">#REF!</definedName>
    <definedName name="NIPLE112X4HG">#REF!</definedName>
    <definedName name="NIPLE112X6HG" localSheetId="0">#REF!</definedName>
    <definedName name="NIPLE112X6HG">#REF!</definedName>
    <definedName name="NIPLE112X8HG">#REF!</definedName>
    <definedName name="NIPLE125X4HG">#REF!</definedName>
    <definedName name="NIPLE12X4HG">#REF!</definedName>
    <definedName name="NIPLE1X4HG">#REF!</definedName>
    <definedName name="NIPLE212X4HG">#REF!</definedName>
    <definedName name="NIPLE2X4HG">#REF!</definedName>
    <definedName name="NIPLE2X6HG">#REF!</definedName>
    <definedName name="NIPLE3_8">[49]Materiales!$E$586</definedName>
    <definedName name="NIPLE34X4HG" localSheetId="0">#REF!</definedName>
    <definedName name="NIPLE34X4HG">#REF!</definedName>
    <definedName name="NIPLE3X12HG" localSheetId="0">#REF!</definedName>
    <definedName name="NIPLE3X12HG">#REF!</definedName>
    <definedName name="NIPLE3X312HG" localSheetId="0">#REF!</definedName>
    <definedName name="NIPLE3X312HG">#REF!</definedName>
    <definedName name="NIPLE3X4HG">#REF!</definedName>
    <definedName name="NIPLE3X6HG">#REF!</definedName>
    <definedName name="NIPLE4X4HG">#REF!</definedName>
    <definedName name="NIPLECROM38X212">#REF!</definedName>
    <definedName name="nissan">'[51]Listado Equipos a utilizar'!#REF!</definedName>
    <definedName name="num.meses" localSheetId="0">#REF!</definedName>
    <definedName name="num.meses">#REF!</definedName>
    <definedName name="Num_Pmt_Per_Year" localSheetId="0">#REF!</definedName>
    <definedName name="Num_Pmt_Per_Year">#REF!</definedName>
    <definedName name="numadic" localSheetId="0">#REF!</definedName>
    <definedName name="numadic">#REF!</definedName>
    <definedName name="Number_of_Payments" localSheetId="0">MATCH(0.01,'destacamento tipo II'!End_Bal,-1)+1</definedName>
    <definedName name="Number_of_Payments">MATCH(0.01,End_Bal,-1)+1</definedName>
    <definedName name="NumPar">[160]Cubicacion!$A$9:$A$120</definedName>
    <definedName name="o" localSheetId="0">[40]analisis!$F$5</definedName>
    <definedName name="o0" localSheetId="0">#REF!</definedName>
    <definedName name="o0">#REF!</definedName>
    <definedName name="obi" localSheetId="0">#REF!</definedName>
    <definedName name="obi">#REF!</definedName>
    <definedName name="obii" localSheetId="0">#REF!</definedName>
    <definedName name="obii">#REF!</definedName>
    <definedName name="obiii">#REF!</definedName>
    <definedName name="obiiii">#REF!</definedName>
    <definedName name="Obra.Civil.Ext.">#REF!</definedName>
    <definedName name="Obra___Puente_Sobre_el_Matayaya__Carretera_Las_Matas_Elias_Pina">"proyecto"</definedName>
    <definedName name="OBRA_MANO" localSheetId="0">#REF!</definedName>
    <definedName name="OBRA_MANO">#REF!</definedName>
    <definedName name="Obrero_Dia">[70]MO!$C$11</definedName>
    <definedName name="Obrero_Hr">[161]MO!$D$11</definedName>
    <definedName name="ofi" localSheetId="0">#REF!</definedName>
    <definedName name="ofi">#REF!</definedName>
    <definedName name="ofii" localSheetId="0">#REF!</definedName>
    <definedName name="ofii">#REF!</definedName>
    <definedName name="ofiii" localSheetId="0">#REF!</definedName>
    <definedName name="ofiii">#REF!</definedName>
    <definedName name="ofiiii">#REF!</definedName>
    <definedName name="OISOE">#REF!</definedName>
    <definedName name="Ok" localSheetId="0">[162]INS!$D$567</definedName>
    <definedName name="Ok">[163]INS!$D$567</definedName>
    <definedName name="okey" localSheetId="0">#REF!</definedName>
    <definedName name="okey">#REF!</definedName>
    <definedName name="OP" localSheetId="0">[3]A!#REF!</definedName>
    <definedName name="OP">[3]A!#REF!</definedName>
    <definedName name="OP.1">'[37]MANO DE OBRA'!$C$9</definedName>
    <definedName name="OP.2">'[37]MANO DE OBRA'!$C$8</definedName>
    <definedName name="OP1CA" localSheetId="0">#REF!</definedName>
    <definedName name="OP1CA">#REF!</definedName>
    <definedName name="OP1DE" localSheetId="0">#REF!</definedName>
    <definedName name="OP1DE">#REF!</definedName>
    <definedName name="OP1EL" localSheetId="0">#REF!</definedName>
    <definedName name="OP1EL">#REF!</definedName>
    <definedName name="OP1PI">#REF!</definedName>
    <definedName name="OP1PL">#REF!</definedName>
    <definedName name="OP1VA">#REF!</definedName>
    <definedName name="OP2CA">#REF!</definedName>
    <definedName name="OP2DE">#REF!</definedName>
    <definedName name="OP2EL">#REF!</definedName>
    <definedName name="OP2PI">#REF!</definedName>
    <definedName name="OP2PL">#REF!</definedName>
    <definedName name="OP2VA">#REF!</definedName>
    <definedName name="opala">[23]Salarios!$D$16</definedName>
    <definedName name="Opc.2" localSheetId="0">#REF!</definedName>
    <definedName name="Opc.2">#REF!</definedName>
    <definedName name="Operador.Tipo.1" localSheetId="0">#REF!</definedName>
    <definedName name="Operador.Tipo.1">#REF!</definedName>
    <definedName name="Operador.Tipo.2" localSheetId="0">#REF!</definedName>
    <definedName name="Operador.Tipo.2">#REF!</definedName>
    <definedName name="Operadorgrader">[62]OBRAMANO!$F$74</definedName>
    <definedName name="operadorpala">[62]OBRAMANO!$F$72</definedName>
    <definedName name="operadorretro">[62]OBRAMANO!$F$77</definedName>
    <definedName name="operadorrodillo">[62]OBRAMANO!$F$75</definedName>
    <definedName name="operadortractor">[62]OBRAMANO!$F$76</definedName>
    <definedName name="OPERARIOPRIMERA">[112]SALARIOS!$C$10</definedName>
    <definedName name="OPERMAN" localSheetId="0">#REF!</definedName>
    <definedName name="OPERMAN">#REF!</definedName>
    <definedName name="OPERPAL" localSheetId="0">#REF!</definedName>
    <definedName name="OPERPAL">#REF!</definedName>
    <definedName name="orden" localSheetId="0">[8]insumo!#REF!</definedName>
    <definedName name="orden">[9]insumo!#REF!</definedName>
    <definedName name="Ori" localSheetId="0">#REF!</definedName>
    <definedName name="Ori">#REF!</definedName>
    <definedName name="ORI12FBCO" localSheetId="0">#REF!</definedName>
    <definedName name="ORI12FBCO">#REF!</definedName>
    <definedName name="ORI12FBCOFLUX" localSheetId="0">#REF!</definedName>
    <definedName name="ORI12FBCOFLUX">#REF!</definedName>
    <definedName name="ORI12FFLUXBCOCONTRA" localSheetId="0">#REF!</definedName>
    <definedName name="ORINAL" localSheetId="0">[47]Analisis!$F$862</definedName>
    <definedName name="ORINAL">[48]Analisis!$F$862</definedName>
    <definedName name="ORINAL12" localSheetId="0">#REF!</definedName>
    <definedName name="ORINAL12">#REF!</definedName>
    <definedName name="ORINALCAMBIO" localSheetId="0">[47]Analisis!$F$872</definedName>
    <definedName name="ORINALCAMBIO">[48]Analisis!$F$872</definedName>
    <definedName name="ORINALPEQ" localSheetId="0">#REF!</definedName>
    <definedName name="ORINALPEQ">#REF!</definedName>
    <definedName name="ORINALSENCILLO" localSheetId="0">#REF!</definedName>
    <definedName name="ORINALSENCILLO">#REF!</definedName>
    <definedName name="ORIPEQBCO" localSheetId="0">#REF!</definedName>
    <definedName name="ORIPEQBCO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[23]Salarios!$D$14</definedName>
    <definedName name="OXIDOROJO" localSheetId="0">#REF!</definedName>
    <definedName name="OXIDOROJO">#REF!</definedName>
    <definedName name="p" localSheetId="0">[164]peso!#REF!</definedName>
    <definedName name="P.U." localSheetId="0">[75]Análisis!#REF!</definedName>
    <definedName name="P.U.Amercoat_385ASA">[165]Insumos!$E$15</definedName>
    <definedName name="P.U.Amercoat_385ASA_2">#N/A</definedName>
    <definedName name="P.U.Amercoat_385ASA_3">#N/A</definedName>
    <definedName name="P.U.Dimecote9">[165]Insumos!$E$13</definedName>
    <definedName name="P.U.Dimecote9_2">#N/A</definedName>
    <definedName name="P.U.Dimecote9_3">#N/A</definedName>
    <definedName name="P.U.Thinner1000">[165]Insumos!$E$12</definedName>
    <definedName name="P.U.Thinner1000_2">#N/A</definedName>
    <definedName name="P.U.Thinner1000_3">#N/A</definedName>
    <definedName name="P.U.Urethane_Acrilico">[165]Insumos!$E$17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2BLOCK12" localSheetId="0">#REF!</definedName>
    <definedName name="P12BLOCK12">#REF!</definedName>
    <definedName name="P12BLOCK6" localSheetId="0">#REF!</definedName>
    <definedName name="P12BLOCK6">#REF!</definedName>
    <definedName name="P12BLOCK8" localSheetId="0">#REF!</definedName>
    <definedName name="P12BLOCK8">#REF!</definedName>
    <definedName name="P1XE" localSheetId="0">#REF!</definedName>
    <definedName name="P1XT" localSheetId="0">#REF!</definedName>
    <definedName name="P1YE" localSheetId="0">#REF!</definedName>
    <definedName name="P1YT">#REF!</definedName>
    <definedName name="p2m2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ASC1" localSheetId="0">[35]Volumenes!#REF!</definedName>
    <definedName name="pablo2" localSheetId="0">[35]Volumenes!#REF!</definedName>
    <definedName name="pablo3" localSheetId="0">[35]Volumenes!#REF!</definedName>
    <definedName name="PABR112EMT" localSheetId="0">#REF!</definedName>
    <definedName name="PABR112EMT">#REF!</definedName>
    <definedName name="PABR1HG" localSheetId="0">#REF!</definedName>
    <definedName name="PABR1HG">#REF!</definedName>
    <definedName name="PABR212HG" localSheetId="0">#REF!</definedName>
    <definedName name="PABR212HG">#REF!</definedName>
    <definedName name="PABR2HG">#REF!</definedName>
    <definedName name="PABR34HG">#REF!</definedName>
    <definedName name="PABR3HG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CEROMALLA23150">#REF!</definedName>
    <definedName name="PACEROMALLA23200">#REF!</definedName>
    <definedName name="PACOL1" localSheetId="0">[35]Volumenes!#REF!</definedName>
    <definedName name="PADO50080G" localSheetId="0">#REF!</definedName>
    <definedName name="PADO50080G">#REF!</definedName>
    <definedName name="PADO50080R" localSheetId="0">#REF!</definedName>
    <definedName name="PADO50080R">#REF!</definedName>
    <definedName name="PADO511G" localSheetId="0">#REF!</definedName>
    <definedName name="PADO511G">#REF!</definedName>
    <definedName name="PADO511R">#REF!</definedName>
    <definedName name="PADO604G">#REF!</definedName>
    <definedName name="PADO604R">#REF!</definedName>
    <definedName name="pae">[166]Análisis!$G$44</definedName>
    <definedName name="pala" localSheetId="0">#REF!</definedName>
    <definedName name="pala">#REF!</definedName>
    <definedName name="Pala_Tramotina" localSheetId="0">[13]Insumos!#REF!</definedName>
    <definedName name="PALM" localSheetId="0">#REF!</definedName>
    <definedName name="PALM">#REF!</definedName>
    <definedName name="PALPUA14" localSheetId="0">#REF!</definedName>
    <definedName name="PALPUA14">#REF!</definedName>
    <definedName name="PALPUA16" localSheetId="0">#REF!</definedName>
    <definedName name="PALPUA16">#REF!</definedName>
    <definedName name="PAMAEXT">[77]UASD!$F$3329</definedName>
    <definedName name="PAMAINT">[77]UASD!$F$3320</definedName>
    <definedName name="PAMU1" localSheetId="0">[35]Volumenes!#REF!</definedName>
    <definedName name="pamufac2" localSheetId="0">[35]Volumenes!#REF!</definedName>
    <definedName name="PANBN" localSheetId="0">#REF!</definedName>
    <definedName name="PANBN">#REF!</definedName>
    <definedName name="PANBN03" localSheetId="0">#REF!</definedName>
    <definedName name="PANBN03">#REF!</definedName>
    <definedName name="PANBN11" localSheetId="0">#REF!</definedName>
    <definedName name="PANBN11">#REF!</definedName>
    <definedName name="PANBN17">#REF!</definedName>
    <definedName name="Panel_Plastbau">'[57]LISTA DE PRECIO'!$C$9</definedName>
    <definedName name="PANEL12CIR" localSheetId="0">#REF!</definedName>
    <definedName name="PANEL12CIR">#REF!</definedName>
    <definedName name="PANEL12ESPACIOS" localSheetId="0">[47]Analisis!$F$390</definedName>
    <definedName name="PANEL12ESPACIOS">[48]Analisis!$F$390</definedName>
    <definedName name="PANEL16CIR" localSheetId="0">#REF!</definedName>
    <definedName name="PANEL16CIR">#REF!</definedName>
    <definedName name="PANEL16ESPACIOS" localSheetId="0">[109]Analisis!$F$385</definedName>
    <definedName name="PANEL16ESPACIOS">[110]Analisis!$F$385</definedName>
    <definedName name="PANEL24CIR" localSheetId="0">#REF!</definedName>
    <definedName name="PANEL24CIR">#REF!</definedName>
    <definedName name="PANEL24ESPACIOS" localSheetId="0">[47]Analisis!$F$404</definedName>
    <definedName name="PANEL24ESPACIOS">[48]Analisis!$F$404</definedName>
    <definedName name="PANEL2CIR" localSheetId="0">#REF!</definedName>
    <definedName name="PANEL2CIR">#REF!</definedName>
    <definedName name="PANEL2ESPACIOS" localSheetId="0">[47]Analisis!$F$362</definedName>
    <definedName name="PANEL2ESPACIOS">[48]Analisis!$F$362</definedName>
    <definedName name="PANEL30ESPACIOS" localSheetId="0">[109]Analisis!$F$408</definedName>
    <definedName name="PANEL30ESPACIOS">[110]Analisis!$F$408</definedName>
    <definedName name="PANEL4CIR" localSheetId="0">#REF!</definedName>
    <definedName name="PANEL4CIR">#REF!</definedName>
    <definedName name="PANEL4ESPACIOS" localSheetId="0">[47]Analisis!$F$369</definedName>
    <definedName name="PANEL4ESPACIOS">[48]Analisis!$F$369</definedName>
    <definedName name="PANEL612CONTRA" localSheetId="0">#REF!</definedName>
    <definedName name="PANEL6CIR" localSheetId="0">#REF!</definedName>
    <definedName name="PANEL6CIR">#REF!</definedName>
    <definedName name="PANEL6ESPACIOS" localSheetId="0">[47]Analisis!$F$376</definedName>
    <definedName name="PANEL6ESPACIOS">[48]Analisis!$F$376</definedName>
    <definedName name="PANEL8CIR" localSheetId="0">#REF!</definedName>
    <definedName name="PANEL8CIR">#REF!</definedName>
    <definedName name="PANEL8ESPACIOS" localSheetId="0">[47]Analisis!$F$383</definedName>
    <definedName name="PANEL8ESPACIOS">[48]Analisis!$F$383</definedName>
    <definedName name="Panete.Coloreado" localSheetId="0">#REF!</definedName>
    <definedName name="Panete.Coloreado">#REF!</definedName>
    <definedName name="Panete.Marmolina" localSheetId="0">#REF!</definedName>
    <definedName name="Panete.Marmolina">#REF!</definedName>
    <definedName name="Panete.Pared.Ext.Villas" localSheetId="0">#REF!</definedName>
    <definedName name="Panete.Pared.Ext.Villas">#REF!</definedName>
    <definedName name="panete.Pared.Int.para.estucar">#REF!</definedName>
    <definedName name="Panete.Pared.Int.Villas">#REF!</definedName>
    <definedName name="Panete.patinillo">#REF!</definedName>
    <definedName name="Panete.rugoso">#REF!</definedName>
    <definedName name="panete.techo.horizontal">#REF!</definedName>
    <definedName name="Panete.techo.Inclinado">#REF!</definedName>
    <definedName name="PANETES_AN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Ñ">[84]Analisis!$E$780</definedName>
    <definedName name="pañe" localSheetId="0">#REF!</definedName>
    <definedName name="pañe">#REF!</definedName>
    <definedName name="pañet" localSheetId="0">#REF!</definedName>
    <definedName name="pañet">#REF!</definedName>
    <definedName name="pañete.col.ml" localSheetId="0">#REF!</definedName>
    <definedName name="pañete.col.ml">#REF!</definedName>
    <definedName name="Pañete.Exterior.Antillano" localSheetId="0">[76]Análisis!#REF!</definedName>
    <definedName name="Pañete.Exterior.Antillano">[76]Análisis!#REF!</definedName>
    <definedName name="Pañete.Int.1erN" localSheetId="0">#REF!</definedName>
    <definedName name="Pañete.Int.1erN">#REF!</definedName>
    <definedName name="Pañete.int.2doN" localSheetId="0">#REF!</definedName>
    <definedName name="Pañete.int.2doN">#REF!</definedName>
    <definedName name="Pañete.int.3erN" localSheetId="0">#REF!</definedName>
    <definedName name="Pañete.int.3erN">#REF!</definedName>
    <definedName name="Pañete.int.4toN">#REF!</definedName>
    <definedName name="Pañete.Interior.Antillano">[76]Análisis!#REF!</definedName>
    <definedName name="Pañete.Paredes">[104]Análisis!$N$906</definedName>
    <definedName name="Pañete.Techo.1erN" localSheetId="0">#REF!</definedName>
    <definedName name="Pañete.Techo.1erN">#REF!</definedName>
    <definedName name="Pañete.Techo.2doN" localSheetId="0">#REF!</definedName>
    <definedName name="Pañete.Techo.2doN">#REF!</definedName>
    <definedName name="Pañete.Techo.3erN" localSheetId="0">#REF!</definedName>
    <definedName name="Pañete.Techo.3erN">#REF!</definedName>
    <definedName name="Pañete.Techo.4toN">#REF!</definedName>
    <definedName name="Pañete.Techo.Horiz.Mezcla.Antillana">[76]Análisis!#REF!</definedName>
    <definedName name="Pañete.Techo.Horizontal" localSheetId="0">#REF!</definedName>
    <definedName name="Pañete.Techo.Horizontal">#REF!</definedName>
    <definedName name="PAÑETE_PARED">[167]Análisis!$G$44</definedName>
    <definedName name="PAÑETECOL" localSheetId="0">[47]Analisis!$F$994</definedName>
    <definedName name="PAÑETECOL">[48]Analisis!$F$994</definedName>
    <definedName name="PAÑETEEXTERIOR" localSheetId="0">[47]Analisis!$F$1015</definedName>
    <definedName name="PAÑETEEXTERIOR">[48]Analisis!$F$1015</definedName>
    <definedName name="PAÑETEINTERIOR">[49]Analisis!$F$826</definedName>
    <definedName name="PAÑETEPULIDO" localSheetId="0">[47]Analisis!$F$1046</definedName>
    <definedName name="PAÑETEPULIDO">[48]Analisis!$F$1046</definedName>
    <definedName name="PAÑETERASGADO" localSheetId="0">[47]Analisis!$F$1023</definedName>
    <definedName name="PAÑETERASGADO">[48]Analisis!$F$1023</definedName>
    <definedName name="PAÑETERUSTICO" localSheetId="0">[47]Analisis!$F$1038</definedName>
    <definedName name="PAÑETERUSTICO">[48]Analisis!$F$1038</definedName>
    <definedName name="PAÑETETECHO">[49]Analisis!$F$850</definedName>
    <definedName name="pañett">[84]Analisis!$E$788</definedName>
    <definedName name="pañt" localSheetId="0">'[36]Pres. '!#REF!</definedName>
    <definedName name="pañt">'[36]Pres. '!#REF!</definedName>
    <definedName name="papu2" localSheetId="0">[35]Volumenes!#REF!</definedName>
    <definedName name="papuer2" localSheetId="0">[35]Volumenes!#REF!</definedName>
    <definedName name="PARAGOMASCONTRA" localSheetId="0">#REF!</definedName>
    <definedName name="Parque.Infantil" localSheetId="0">#REF!</definedName>
    <definedName name="Parque.Infantil">#REF!</definedName>
    <definedName name="PARQUEO" localSheetId="0">#REF!</definedName>
    <definedName name="PARQUEO">#REF!</definedName>
    <definedName name="parte.electrica">#REF!</definedName>
    <definedName name="PARTIDA">#REF!</definedName>
    <definedName name="PARTIDANUEVA">#REF!</definedName>
    <definedName name="Partidas">[160]Cubicacion!$A$9:$B$120</definedName>
    <definedName name="partinuevas" localSheetId="0">#REF!</definedName>
    <definedName name="partinuevas">#REF!</definedName>
    <definedName name="PASAJES" localSheetId="0">#REF!</definedName>
    <definedName name="PASAJES">#REF!</definedName>
    <definedName name="PASC8" localSheetId="0">#REF!</definedName>
    <definedName name="PASC8">#REF!</definedName>
    <definedName name="pave2" localSheetId="0">[35]Volumenes!#REF!</definedName>
    <definedName name="pavent2" localSheetId="0">[35]Volumenes!#REF!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DATE(YEAR('destacamento tipo II'!Loan_Start),MONTH('destacamento tipo II'!Loan_Start)+Payment_Number,DAY('destacamento tipo II'!Loan_Start))</definedName>
    <definedName name="Payment_Date">DATE(YEAR(Loan_Start),MONTH(Loan_Start)+Payment_Number,DAY(Loan_Start))</definedName>
    <definedName name="PBANERAHFBCA" localSheetId="0">#REF!</definedName>
    <definedName name="PBANERAHFBCA">#REF!</definedName>
    <definedName name="PBANERAHFCOL" localSheetId="0">#REF!</definedName>
    <definedName name="PBANERAHFCOL">#REF!</definedName>
    <definedName name="PBANERALIVBCA" localSheetId="0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X8X8">#REF!</definedName>
    <definedName name="PBLINTEL8X8X8">#REF!</definedName>
    <definedName name="PBLOCALPER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6DEC">#REF!</definedName>
    <definedName name="PBLOCK6TEX">#REF!</definedName>
    <definedName name="PBLOCK8">#REF!</definedName>
    <definedName name="PBLOCK8BARRO">#REF!</definedName>
    <definedName name="PBLOCK8DEC">#REF!</definedName>
    <definedName name="PBLOCK8TEX">#REF!</definedName>
    <definedName name="PBLOVIGA6">#REF!</definedName>
    <definedName name="PBLOVIGA8">#REF!</definedName>
    <definedName name="PBORPAVGPVT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 localSheetId="0">#REF!</definedName>
    <definedName name="PDa">'[131]V.Tierras A'!$D$14</definedName>
    <definedName name="pdiesel" localSheetId="0">#REF!</definedName>
    <definedName name="PDUCHA" localSheetId="0">#REF!</definedName>
    <definedName name="PDUCHA">#REF!</definedName>
    <definedName name="PE" localSheetId="0">#REF!</definedName>
    <definedName name="PE">#REF!</definedName>
    <definedName name="Pedestal.H.V.">#REF!</definedName>
    <definedName name="PEON" localSheetId="0">#REF!</definedName>
    <definedName name="Peon.dia">#REF!</definedName>
    <definedName name="Peon_Colchas">[89]MO!$B$11</definedName>
    <definedName name="PEONCARP" localSheetId="0">[83]Ins!#REF!</definedName>
    <definedName name="Peones" localSheetId="0">[69]Insumos!#REF!</definedName>
    <definedName name="Peones">[69]Insumos!#REF!</definedName>
    <definedName name="Peones_2">#N/A</definedName>
    <definedName name="Peones_3">#N/A</definedName>
    <definedName name="PERFIL_CUADRADO_34">[89]INSU!$B$91</definedName>
    <definedName name="PERFIL4X4">[37]Materiales!$E$881</definedName>
    <definedName name="Pergolado.9pies" localSheetId="0">[76]Análisis!#REF!</definedName>
    <definedName name="Pergolado.9pies">[76]Análisis!#REF!</definedName>
    <definedName name="pergolado.area.piscina" localSheetId="0">[115]Análisis!$D$1633</definedName>
    <definedName name="pergolado.area.piscina">[116]Análisis!$D$1633</definedName>
    <definedName name="Pergolado.Madera" localSheetId="0">[76]Análisis!#REF!</definedName>
    <definedName name="Pergolado.Madera">[76]Análisis!#REF!</definedName>
    <definedName name="periche" localSheetId="0">#REF!</definedName>
    <definedName name="periche">#REF!</definedName>
    <definedName name="Pernos" localSheetId="0">#REF!</definedName>
    <definedName name="Pernos_2">"$#REF!.$B$68"</definedName>
    <definedName name="Pernos_3">"$#REF!.$B$68"</definedName>
    <definedName name="PESCOBAPLASTICA" localSheetId="0">#REF!</definedName>
    <definedName name="PESCOBAPLASTICA">#REF!</definedName>
    <definedName name="peseuro" localSheetId="0">#REF!</definedName>
    <definedName name="peseuro">#REF!</definedName>
    <definedName name="pesoportico" localSheetId="0">#REF!</definedName>
    <definedName name="pesoportico_1">"$#REF!.$H$61"</definedName>
    <definedName name="pesoportico_2" localSheetId="0">#REF!</definedName>
    <definedName name="pesoportico_3" localSheetId="0">#REF!</definedName>
    <definedName name="PESTILLO" localSheetId="0">#REF!</definedName>
    <definedName name="PESTILLO">#REF!</definedName>
    <definedName name="PFREGADERO1">#REF!</definedName>
    <definedName name="PFREGADERO2">#REF!</definedName>
    <definedName name="PGLOBO6">#REF!</definedName>
    <definedName name="PGRAMAR3030">#REF!</definedName>
    <definedName name="PGRAMAR4040">#REF!</definedName>
    <definedName name="PGRANITO30BCO">#REF!</definedName>
    <definedName name="PGRANITO30GRIS">#REF!</definedName>
    <definedName name="PGRANITO40BCO">#REF!</definedName>
    <definedName name="PGRANITO40GRIS">#REF!</definedName>
    <definedName name="PGRANITOPERROY40">#REF!</definedName>
    <definedName name="PGRAPA1">#REF!</definedName>
    <definedName name="PHCH23BCO">#REF!</definedName>
    <definedName name="PHCHGRAMAR">#REF!</definedName>
    <definedName name="PHCHMARAGLPR">#REF!</definedName>
    <definedName name="PHCHSUPERBCO">#REF!</definedName>
    <definedName name="PIACRBCA" localSheetId="0">[27]Mat!$D$77</definedName>
    <definedName name="PIACRBCA">[28]Mat!$D$77</definedName>
    <definedName name="PIACRINT">[77]UASD!$F$3554</definedName>
    <definedName name="PIASC1" localSheetId="0">[35]Volumenes!#REF!</definedName>
    <definedName name="piblo3" localSheetId="0">[35]Volumenes!#REF!</definedName>
    <definedName name="PICER">[77]UASD!$F$3459</definedName>
    <definedName name="PICER33X33" localSheetId="0">[27]Mat!$D$66</definedName>
    <definedName name="PICER33X33">[28]Mat!$D$66</definedName>
    <definedName name="pico" localSheetId="0">#REF!</definedName>
    <definedName name="pico">#REF!</definedName>
    <definedName name="PIECON" localSheetId="0">[27]Mat!$D$81</definedName>
    <definedName name="PIECON">[28]Mat!$D$81</definedName>
    <definedName name="Piedra_de_Río" localSheetId="0">[13]Insumos!#REF!</definedName>
    <definedName name="PIEDRA_GAVIONE_M3" localSheetId="0">'[73]MATERIALES LISTADO'!$D$12</definedName>
    <definedName name="PIEDRA_GAVIONE_M3">'[74]MATERIALES LISTADO'!$D$12</definedName>
    <definedName name="Piedra_para_Encache" localSheetId="0">[13]Insumos!#REF!</definedName>
    <definedName name="PIEDRAS" localSheetId="0">#REF!</definedName>
    <definedName name="PIEDRAS">#REF!</definedName>
    <definedName name="piem" localSheetId="0">#REF!</definedName>
    <definedName name="piext1" localSheetId="0">[35]Volumenes!#REF!</definedName>
    <definedName name="piext2" localSheetId="0">[35]Volumenes!#REF!</definedName>
    <definedName name="pilote" localSheetId="0">#REF!</definedName>
    <definedName name="pilote">#REF!</definedName>
    <definedName name="pilotes" localSheetId="0">[75]Análisis!#REF!</definedName>
    <definedName name="pimufac2" localSheetId="0">[35]Volumenes!#REF!</definedName>
    <definedName name="pinacrext2">'[77]anal term'!$G$1219</definedName>
    <definedName name="pinblo2" localSheetId="0">[35]Volumenes!#REF!</definedName>
    <definedName name="PINCOL1" localSheetId="0">[35]Volumenes!#REF!</definedName>
    <definedName name="PINMU1" localSheetId="0">[35]Volumenes!#REF!</definedName>
    <definedName name="PINO" localSheetId="0">[168]insumos!$D$295</definedName>
    <definedName name="Pino.Americano" localSheetId="0">#REF!</definedName>
    <definedName name="Pino.Americano">#REF!</definedName>
    <definedName name="pino.tratado">[169]Insumos!$C$35</definedName>
    <definedName name="Pino_Bruto_Americano">[56]Insumos!$B$75:$D$75</definedName>
    <definedName name="PINO1x10BRUTO" localSheetId="0">#REF!</definedName>
    <definedName name="PINO1x10BRUTO">#REF!</definedName>
    <definedName name="PINO1x12BRUTO" localSheetId="0">#REF!</definedName>
    <definedName name="PINO1x12BRUTO">#REF!</definedName>
    <definedName name="PINO1X12BRUTOTRAT" localSheetId="0">#REF!</definedName>
    <definedName name="PINO1X12BRUTOTRAT">#REF!</definedName>
    <definedName name="PINO1X4X12" localSheetId="0">#REF!</definedName>
    <definedName name="PINO2X12BRUTO">#REF!</definedName>
    <definedName name="PINO4X4BRUTO">#REF!</definedName>
    <definedName name="PINOAME">[138]Mat!$D$46</definedName>
    <definedName name="pinobruto">[62]MATERIALES!$G$33</definedName>
    <definedName name="PINOBRUTO1x4x10" localSheetId="0">'[83]Ins 2'!#REF!</definedName>
    <definedName name="PINOBRUTO4x4x12" localSheetId="0">'[83]Ins 2'!#REF!</definedName>
    <definedName name="PINOBRUTOTRAT1x2x12" localSheetId="0">'[83]Ins 2'!#REF!</definedName>
    <definedName name="PINOBRUTOTRAT2x4x12" localSheetId="0">'[83]Ins 2'!#REF!</definedName>
    <definedName name="PINOBRUTOTRAT4x4x12" localSheetId="0">#REF!</definedName>
    <definedName name="PINOBRUTOTRAT4x4x12">#REF!</definedName>
    <definedName name="PINODOROBCOALA" localSheetId="0">#REF!</definedName>
    <definedName name="PINODOROBCOALA">#REF!</definedName>
    <definedName name="PINODOROBCOCORR" localSheetId="0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">#REF!</definedName>
    <definedName name="pinta">[84]Analisis!$E$1257</definedName>
    <definedName name="PINTACRIEXT" localSheetId="0">#REF!</definedName>
    <definedName name="PINTACRIEXT">#REF!</definedName>
    <definedName name="PINTACRIEXTAND" localSheetId="0">[58]Ana!$F$4443</definedName>
    <definedName name="PINTACRIINT" localSheetId="0">#REF!</definedName>
    <definedName name="PINTACRIINT">#REF!</definedName>
    <definedName name="pintam">[84]Analisis!$E$1249</definedName>
    <definedName name="pinte">[84]Analisis!$E$1277</definedName>
    <definedName name="PINTECO" localSheetId="0">#REF!</definedName>
    <definedName name="PINTECO">#REF!</definedName>
    <definedName name="PINTEPOX" localSheetId="0">[58]Ana!$F$4450</definedName>
    <definedName name="PINTERRUPOR1" localSheetId="0">#REF!</definedName>
    <definedName name="PINTERRUPOR1">#REF!</definedName>
    <definedName name="PINTERRUPTOR2" localSheetId="0">#REF!</definedName>
    <definedName name="PINTERRUPTOR2">#REF!</definedName>
    <definedName name="PINTERRUPTOR3" localSheetId="0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h">'[36]Pres. '!$E$19</definedName>
    <definedName name="PINTLACA" localSheetId="0">#REF!</definedName>
    <definedName name="PINTLACA">#REF!</definedName>
    <definedName name="PINTMAN" localSheetId="0">#REF!</definedName>
    <definedName name="PINTMAN">#REF!</definedName>
    <definedName name="PINTMANAND" localSheetId="0">[58]Ana!$F$4477</definedName>
    <definedName name="pints">[84]Analisis!$E$1302</definedName>
    <definedName name="PINTSATIN" localSheetId="0">#REF!</definedName>
    <definedName name="PINTSATIN">#REF!</definedName>
    <definedName name="PINTU1" localSheetId="0">[35]Volumenes!#REF!</definedName>
    <definedName name="Pintura" localSheetId="0">#REF!</definedName>
    <definedName name="Pintura">#REF!</definedName>
    <definedName name="Pintura.Aceite" localSheetId="0">#REF!</definedName>
    <definedName name="Pintura.Aceite">#REF!</definedName>
    <definedName name="Pintura.aceite.pared" localSheetId="0">#REF!</definedName>
    <definedName name="Pintura.aceite.pared">#REF!</definedName>
    <definedName name="Pintura.Acrilica.Bca.MA">#REF!</definedName>
    <definedName name="Pintura.Acrilica.Ma">#REF!</definedName>
    <definedName name="Pintura.Acrilica.preparada.MA">#REF!</definedName>
    <definedName name="Pintura.Eco.Pupolar">#REF!</definedName>
    <definedName name="Pintura.Epóxica">#REF!</definedName>
    <definedName name="Pintura.epoxica.piscina" localSheetId="0">[115]Análisis!$D$1562</definedName>
    <definedName name="Pintura.epoxica.piscina">[116]Análisis!$D$1562</definedName>
    <definedName name="Pintura.Epoxica.Popular.MA" localSheetId="0">#REF!</definedName>
    <definedName name="Pintura.Epoxica.Popular.MA">#REF!</definedName>
    <definedName name="pintura.man.puertas">[114]Análisis!$D$1549</definedName>
    <definedName name="pintura.mant.puertas">[113]Análisis!$D$1164</definedName>
    <definedName name="Pintura.Pared.Exteriores" localSheetId="0">#REF!</definedName>
    <definedName name="Pintura.Pared.Exteriores">#REF!</definedName>
    <definedName name="Pintura.pared.Interior" localSheetId="0">#REF!</definedName>
    <definedName name="Pintura.pared.Interior">#REF!</definedName>
    <definedName name="pintura.sobre.clavot">[114]Análisis!$D$1556</definedName>
    <definedName name="Pintura.techo" localSheetId="0">#REF!</definedName>
    <definedName name="Pintura.techo">#REF!</definedName>
    <definedName name="PINTURA_ACRILICA_NOPAÑETE">[88]Analisis!$F$621</definedName>
    <definedName name="Pintura_Epóxica_Popular" localSheetId="0">[69]Insumos!#REF!</definedName>
    <definedName name="Pintura_Epóxica_Popular">[69]Insumos!#REF!</definedName>
    <definedName name="Pintura_Epóxica_Popular_2">#N/A</definedName>
    <definedName name="Pintura_Epóxica_Popular_3">#N/A</definedName>
    <definedName name="PINTURAACRILICA">[49]Analisis!$F$67</definedName>
    <definedName name="PINTURAACRILICAAND" localSheetId="0">[141]Analisis!#REF!</definedName>
    <definedName name="PINTURAACRILICAAND">[141]Analisis!#REF!</definedName>
    <definedName name="PINTURAECONOTE" localSheetId="0">[47]Analisis!$F$107</definedName>
    <definedName name="PINTURAECONOTE">[48]Analisis!$F$107</definedName>
    <definedName name="PINTURALACA" localSheetId="0">[47]Analisis!$F$100</definedName>
    <definedName name="PINTURALACA">[48]Analisis!$F$100</definedName>
    <definedName name="PINTURAMANT" localSheetId="0">[109]Analisis!$F$120</definedName>
    <definedName name="PINTURAMANT">[110]Analisis!$F$120</definedName>
    <definedName name="PINTURAMANTAND" localSheetId="0">[141]Analisis!#REF!</definedName>
    <definedName name="PINTURAMANTAND">[141]Analisis!#REF!</definedName>
    <definedName name="PINTURAS" localSheetId="0">#REF!</definedName>
    <definedName name="PINTURAS">#REF!</definedName>
    <definedName name="PINTURASEMIG">[49]Analisis!$F$135</definedName>
    <definedName name="PINTURASEMIGAND" localSheetId="0">[141]Analisis!#REF!</definedName>
    <definedName name="PINTURASEMIGAND">[141]Analisis!#REF!</definedName>
    <definedName name="PINTURASEMIGLOSS">'[170]Analisis Reclamados'!$F$10</definedName>
    <definedName name="Pinturat" localSheetId="0">#REF!</definedName>
    <definedName name="Pinturat">#REF!</definedName>
    <definedName name="PINTURATRAFICO" localSheetId="0">[47]Analisis!$F$114</definedName>
    <definedName name="PINTURATRAFICO">[48]Analisis!$F$114</definedName>
    <definedName name="PIPORC30X30" localSheetId="0">[27]Mat!$D$65</definedName>
    <definedName name="PIPORC30X30">[28]Mat!$D$65</definedName>
    <definedName name="pipu2" localSheetId="0">[35]Volumenes!#REF!</definedName>
    <definedName name="pipu3" localSheetId="0">[35]Volumenes!#REF!</definedName>
    <definedName name="pipu3y" localSheetId="0">[35]Volumenes!#REF!</definedName>
    <definedName name="pipue2" localSheetId="0">[35]Volumenes!#REF!</definedName>
    <definedName name="Piscina" localSheetId="0">#REF!</definedName>
    <definedName name="Piscina">#REF!</definedName>
    <definedName name="Piscina.Crhist" localSheetId="0">[76]Análisis!#REF!</definedName>
    <definedName name="Piscina.Crhist">[76]Análisis!#REF!</definedName>
    <definedName name="Piscina.Losa.Fondo" localSheetId="0">[76]Análisis!#REF!</definedName>
    <definedName name="Piscina.Losa.Fondo">[76]Análisis!#REF!</definedName>
    <definedName name="Piscina.Muro">[76]Análisis!#REF!</definedName>
    <definedName name="PiscinaKurt">[76]Análisis!#REF!</definedName>
    <definedName name="Pisntura.Piscina">[76]Análisis!#REF!</definedName>
    <definedName name="Piso.Baldosin30x60">[76]Análisis!#REF!</definedName>
    <definedName name="Piso.Ceram" localSheetId="0">#REF!</definedName>
    <definedName name="Piso.Ceram">#REF!</definedName>
    <definedName name="Piso.Ceram.Blanca.20x20" localSheetId="0">#REF!</definedName>
    <definedName name="Piso.Ceram.Blanca.20x20">#REF!</definedName>
    <definedName name="Piso.Ceram.Boston" localSheetId="0">[171]Análisis!#REF!</definedName>
    <definedName name="Piso.Ceram.Boston">[171]Análisis!#REF!</definedName>
    <definedName name="Piso.Ceram.Etrusco.30x30" localSheetId="0">#REF!</definedName>
    <definedName name="Piso.Ceram.Etrusco.30x30">#REF!</definedName>
    <definedName name="Piso.Ceram.Gres.Piso.Mezc.Antillana" localSheetId="0">[76]Análisis!#REF!</definedName>
    <definedName name="Piso.Ceram.Gres.Piso.Mezc.Antillana">[76]Análisis!#REF!</definedName>
    <definedName name="Piso.Ceram.Imperial.Gris" localSheetId="0">#REF!</definedName>
    <definedName name="Piso.Ceram.Imperial.Gris">#REF!</definedName>
    <definedName name="Piso.Ceram.Ines.Gris" localSheetId="0">#REF!</definedName>
    <definedName name="Piso.Ceram.Ines.Gris">#REF!</definedName>
    <definedName name="Piso.Ceram.Nevada.33x33" localSheetId="0">#REF!</definedName>
    <definedName name="Piso.Ceram.Nevada.33x33">#REF!</definedName>
    <definedName name="Piso.Ceram.Serv.">[72]Análisis!$D$580</definedName>
    <definedName name="Piso.Ceram.Ultra.Bco." localSheetId="0">#REF!</definedName>
    <definedName name="Piso.Ceram.Ultra.Bco.">#REF!</definedName>
    <definedName name="Piso.Cerámica" localSheetId="0">[76]Análisis!#REF!</definedName>
    <definedName name="Piso.Cerámica">[76]Análisis!#REF!</definedName>
    <definedName name="Piso.Ceramica.A">[72]Análisis!$D$522</definedName>
    <definedName name="piso.ceramica.antideslizante" localSheetId="0">#REF!</definedName>
    <definedName name="piso.ceramica.antideslizante">#REF!</definedName>
    <definedName name="Piso.Ceramica.B">[72]Análisis!$D$541</definedName>
    <definedName name="Piso.Ceramica.C">[72]Análisis!$D$560</definedName>
    <definedName name="Piso.Cerámica.Importada" localSheetId="0">#REF!</definedName>
    <definedName name="Piso.Cerámica.Importada">#REF!</definedName>
    <definedName name="Piso.Cerámica.Mezc.Antillana" localSheetId="0">[76]Análisis!#REF!</definedName>
    <definedName name="Piso.Cerámica.Mezc.Antillana">[76]Análisis!#REF!</definedName>
    <definedName name="piso.de.marmol" localSheetId="0">#REF!</definedName>
    <definedName name="piso.de.marmol">#REF!</definedName>
    <definedName name="Piso.Granimarmol" localSheetId="0">#REF!</definedName>
    <definedName name="Piso.Granimarmol">#REF!</definedName>
    <definedName name="Piso.Granito.Blanco" localSheetId="0">#REF!</definedName>
    <definedName name="Piso.Granito.Blanco">#REF!</definedName>
    <definedName name="piso.granito.ext.crema">[72]Análisis!$D$415</definedName>
    <definedName name="piso.granito.ext.rosado">[72]Análisis!$D$427</definedName>
    <definedName name="piso.granito.ext.rozado">[72]Análisis!$D$427</definedName>
    <definedName name="Piso.granito.fondo.blanco">[72]Análisis!$D$449</definedName>
    <definedName name="Piso.granito.fondo.gris">[72]Análisis!$D$460</definedName>
    <definedName name="piso.granito.p.exterior.rojo">[72]Análisis!$D$438</definedName>
    <definedName name="piso.granito.p.exterior.rosado">[72]Análisis!$D$438</definedName>
    <definedName name="Piso.Horm.10cm.Sin.Malla" localSheetId="0">#REF!</definedName>
    <definedName name="Piso.Horm.10cm.Sin.Malla">#REF!</definedName>
    <definedName name="Piso.Horm.Estampado" localSheetId="0">#REF!</definedName>
    <definedName name="Piso.Horm.Estampado">#REF!</definedName>
    <definedName name="Piso.loseta.cemento.25x25" localSheetId="0">#REF!</definedName>
    <definedName name="Piso.loseta.cemento.25x25">#REF!</definedName>
    <definedName name="Piso.Madera.Teka">#REF!</definedName>
    <definedName name="Piso.marmol.A.20x40">#REF!</definedName>
    <definedName name="Piso.marmol.A.40x40">#REF!</definedName>
    <definedName name="Piso.Marmol.B.40x40">#REF!</definedName>
    <definedName name="piso.marmol.crema">#REF!</definedName>
    <definedName name="Piso.Mármol.crema">[76]Análisis!#REF!</definedName>
    <definedName name="Piso.marmol.Tipo.B" localSheetId="0">#REF!</definedName>
    <definedName name="Piso.marmol.Tipo.B">#REF!</definedName>
    <definedName name="piso.mosaico.25x25">[114]Análisis!$D$1256</definedName>
    <definedName name="piso.porcelanato.40x40">[72]Análisis!$D$491</definedName>
    <definedName name="Piso.Quary.Tile" localSheetId="0">#REF!</definedName>
    <definedName name="Piso.Quary.Tile">#REF!</definedName>
    <definedName name="Piso.Vibrazo.Blanco30x30" localSheetId="0">#REF!</definedName>
    <definedName name="Piso.Vibrazo.Blanco30x30">#REF!</definedName>
    <definedName name="piso_asept" localSheetId="0">#REF!</definedName>
    <definedName name="piso_asept">#REF!</definedName>
    <definedName name="PISO_GRANITO_FONDO_BCO">[89]INSU!$B$103</definedName>
    <definedName name="PISO01" localSheetId="0">#REF!</definedName>
    <definedName name="PISO01">#REF!</definedName>
    <definedName name="PISO09" localSheetId="0">#REF!</definedName>
    <definedName name="PISO09">#REF!</definedName>
    <definedName name="PISOADO50080G" localSheetId="0">#REF!</definedName>
    <definedName name="PISOADO50080G">#REF!</definedName>
    <definedName name="PISOADO50080R">#REF!</definedName>
    <definedName name="PISOADO511G">#REF!</definedName>
    <definedName name="PISOADO511R">#REF!</definedName>
    <definedName name="PISOADO604G">#REF!</definedName>
    <definedName name="PISOADO604R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asept">'[153]PRESUPUESTO DE TERMINACION'!$G$123</definedName>
    <definedName name="PISOCERAMICA">[49]Analisis!$F$1487</definedName>
    <definedName name="pisofro">[84]Analisis!$E$1227</definedName>
    <definedName name="PISOGRA1233030BCO" localSheetId="0">#REF!</definedName>
    <definedName name="PISOGRA1233030BCO">#REF!</definedName>
    <definedName name="PISOGRA1233030GRIS" localSheetId="0">#REF!</definedName>
    <definedName name="PISOGRA1233030GRIS">#REF!</definedName>
    <definedName name="PISOGRA1234040BCO" localSheetId="0">#REF!</definedName>
    <definedName name="PISOGRA1234040BCO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ORCELANATO">[49]Analisis!$F$1497</definedName>
    <definedName name="PISOPUL10" localSheetId="0">#REF!</definedName>
    <definedName name="PISOPUL10">#REF!</definedName>
    <definedName name="PISOS" localSheetId="0">#REF!</definedName>
    <definedName name="PISOS">#REF!</definedName>
    <definedName name="PISOS_AN" localSheetId="0">#REF!</definedName>
    <definedName name="PISOS_AN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ive2" localSheetId="0">[35]Volumenes!#REF!</definedName>
    <definedName name="pive3" localSheetId="0">[35]Volumenes!#REF!</definedName>
    <definedName name="pive3y" localSheetId="0">[35]Volumenes!#REF!</definedName>
    <definedName name="piven2" localSheetId="0">[35]Volumenes!#REF!</definedName>
    <definedName name="pl" localSheetId="0">[40]analisis!$G$2432</definedName>
    <definedName name="PLADRILLO2X2X8" localSheetId="0">#REF!</definedName>
    <definedName name="PLADRILLO2X2X8">#REF!</definedName>
    <definedName name="PLADRILLO2X4X8" localSheetId="0">#REF!</definedName>
    <definedName name="PLADRILLO2X4X8">#REF!</definedName>
    <definedName name="plafon" localSheetId="0">'[35]anal term'!#REF!</definedName>
    <definedName name="plafon.pvc.hache" localSheetId="0">#REF!</definedName>
    <definedName name="plafon.pvc.hache">#REF!</definedName>
    <definedName name="plafon.pvc.varece" localSheetId="0">#REF!</definedName>
    <definedName name="plafon.pvc.varece">#REF!</definedName>
    <definedName name="plafond.antihumeda" localSheetId="0">#REF!</definedName>
    <definedName name="plafond.antihumeda">#REF!</definedName>
    <definedName name="Plafond.PVC">#REF!</definedName>
    <definedName name="plafond.sheetrock">'[117]Plafond Sheetrock'!$E$54</definedName>
    <definedName name="plafondasept">'[153]PRESUPUESTO DE TERMINACION'!$G$124</definedName>
    <definedName name="PLAJ4040GRI" localSheetId="0">#REF!</definedName>
    <definedName name="PLAJ4040GRI">#REF!</definedName>
    <definedName name="PLAMPARAFLUORES24" localSheetId="0">#REF!</definedName>
    <definedName name="PLAMPARAFLUORES24">#REF!</definedName>
    <definedName name="PLAMPARAFLUORESSUP2TDIFTRANS" localSheetId="0">#REF!</definedName>
    <definedName name="PLAMPARAFLUORESSUP2TDIFTRANS">#REF!</definedName>
    <definedName name="Plancha_de_Plywood_4_x8_x3_4" localSheetId="0">[75]Insumos!$C$34:$F$34</definedName>
    <definedName name="Plancha_de_Plywood_4_x8_x3_4_2">#N/A</definedName>
    <definedName name="Plancha_de_Plywood_4_x8_x3_4_3">#N/A</definedName>
    <definedName name="planta.electrica500w">[72]Resumen!$D$25</definedName>
    <definedName name="Planta.Tratamiento" localSheetId="0">#REF!</definedName>
    <definedName name="Planta.Tratamiento">#REF!</definedName>
    <definedName name="Planta_Eléctrica_para_tesado" localSheetId="0">[69]Insumos!#REF!</definedName>
    <definedName name="Planta_Eléctrica_para_tesado">[69]Insumos!#REF!</definedName>
    <definedName name="Planta_Eléctrica_para_tesado_2">#N/A</definedName>
    <definedName name="Planta_Eléctrica_para_tesado_3">#N/A</definedName>
    <definedName name="PLANTASELECT" localSheetId="0">#REF!</definedName>
    <definedName name="PLANTASELECT">#REF!</definedName>
    <definedName name="PLASFONES" localSheetId="0">#REF!</definedName>
    <definedName name="PLASFONES">#REF!</definedName>
    <definedName name="PLASTICO">[89]INSU!$B$90</definedName>
    <definedName name="PLATEA">[88]Analisis!$F$119</definedName>
    <definedName name="Platea.Fundación.Villa" localSheetId="0">#REF!</definedName>
    <definedName name="Platea.Fundación.Villa">#REF!</definedName>
    <definedName name="platea.piscina" localSheetId="0">[115]Análisis!$D$200</definedName>
    <definedName name="platea.piscina">[116]Análisis!$D$200</definedName>
    <definedName name="Plato.Acrilico" localSheetId="0">#REF!</definedName>
    <definedName name="Plato.Acrilico">#REF!</definedName>
    <definedName name="PLAVADERO1" localSheetId="0">#REF!</definedName>
    <definedName name="PLAVADERO1">#REF!</definedName>
    <definedName name="PLAVADERO2" localSheetId="0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 localSheetId="0">[58]Ins!$E$584</definedName>
    <definedName name="PLLAVECHORRO12">'[100]LISTA DE MATERIALES'!$C$188</definedName>
    <definedName name="PLLAVECHORRO34" localSheetId="0">#REF!</definedName>
    <definedName name="PLLAVECHORRO34">#REF!</definedName>
    <definedName name="PLLAVEPASOBOLA1" localSheetId="0">#REF!</definedName>
    <definedName name="PLLAVEPASOBOLA1">#REF!</definedName>
    <definedName name="PLLAVEPASOBOLA112" localSheetId="0">#REF!</definedName>
    <definedName name="PLLAVEPASOBOLA112">#REF!</definedName>
    <definedName name="PLLAVEPASOBOLA12">#REF!</definedName>
    <definedName name="PLLAVEPASOBOLA2">#REF!</definedName>
    <definedName name="PLLAVEPASOBOLA212">#REF!</definedName>
    <definedName name="PLLAVEPASOBOLA3">#REF!</definedName>
    <definedName name="PLLAVEPASOBOLA34">#REF!</definedName>
    <definedName name="PLOMERIA.GENERAL">#REF!</definedName>
    <definedName name="PLOMERO" localSheetId="0">[83]Ins!#REF!</definedName>
    <definedName name="PLOMEROAYUDANTE" localSheetId="0">[83]Ins!#REF!</definedName>
    <definedName name="PLOMEROOFICIAL" localSheetId="0">[83]Ins!#REF!</definedName>
    <definedName name="PLOSABARROEXAGDE" localSheetId="0">#REF!</definedName>
    <definedName name="PLOSABARROEXAGDE">#REF!</definedName>
    <definedName name="PLOSABARROEXAGONALPEQUEÑA" localSheetId="0">#REF!</definedName>
    <definedName name="PLOSABARROEXAGONALPEQUEÑA">#REF!</definedName>
    <definedName name="PLOSABARROFERIAGDE" localSheetId="0">#REF!</definedName>
    <definedName name="PLOSABARROFERIAGDE">#REF!</definedName>
    <definedName name="PLOSABARROFERIAPEQ">#REF!</definedName>
    <definedName name="PLYW">[138]Mat!$D$49</definedName>
    <definedName name="Plywood" localSheetId="0">#REF!</definedName>
    <definedName name="Plywood">#REF!</definedName>
    <definedName name="Plywood3.4" localSheetId="0">#REF!</definedName>
    <definedName name="Plywood3.4">#REF!</definedName>
    <definedName name="PM" localSheetId="0">[3]A!#REF!</definedName>
    <definedName name="PM">[3]A!#REF!</definedName>
    <definedName name="PMALLA38" localSheetId="0">#REF!</definedName>
    <definedName name="PMALLA38">#REF!</definedName>
    <definedName name="PMALLACAL9HG6" localSheetId="0">#REF!</definedName>
    <definedName name="PMALLACAL9HG6">#REF!</definedName>
    <definedName name="PMALLACAL9HG7" localSheetId="0">#REF!</definedName>
    <definedName name="PMALLACAL9HG7">#REF!</definedName>
    <definedName name="PMES23BCO">#REF!</definedName>
    <definedName name="PMESSUPBCO">#REF!</definedName>
    <definedName name="PMOSAICO25X25ROJO">#REF!</definedName>
    <definedName name="Poblado.Columnas">[76]Análisis!#REF!</definedName>
    <definedName name="Poblado.Comercial" localSheetId="0">#REF!</definedName>
    <definedName name="Poblado.Comercial">#REF!</definedName>
    <definedName name="Poblado.Zap.Columna" localSheetId="0">[76]Análisis!#REF!</definedName>
    <definedName name="Poblado.Zap.Columna">[76]Análisis!#REF!</definedName>
    <definedName name="pol" localSheetId="0">#REF!</definedName>
    <definedName name="pol">#REF!</definedName>
    <definedName name="pold" localSheetId="0">#REF!</definedName>
    <definedName name="pold">#REF!</definedName>
    <definedName name="poli">'[36]Pres. '!$E$17</definedName>
    <definedName name="poli2">'[36]Pres. '!$E$57</definedName>
    <definedName name="por" localSheetId="0">'[36]Pres. '!#REF!</definedName>
    <definedName name="por">'[36]Pres. '!#REF!</definedName>
    <definedName name="porcela" localSheetId="0">[172]Materiales!#REF!</definedName>
    <definedName name="porcela">[172]Materiales!#REF!</definedName>
    <definedName name="Porcelanato" localSheetId="0">#REF!</definedName>
    <definedName name="Porcelanato">#REF!</definedName>
    <definedName name="Porcelanato30x60">[72]Análisis!$D$512</definedName>
    <definedName name="porcentaje" localSheetId="0">[173]Presupuesto!#REF!</definedName>
    <definedName name="porcentaje_2">"$#REF!.$J$12"</definedName>
    <definedName name="porcentaje_3">"$#REF!.$J$12"</definedName>
    <definedName name="porciento" localSheetId="0">[75]Análisis!$Q$5</definedName>
    <definedName name="PORTACANDADO" localSheetId="0">#REF!</definedName>
    <definedName name="PORTACANDADO">#REF!</definedName>
    <definedName name="post">'[139]Trabajos Generales'!$F$4</definedName>
    <definedName name="postmagueyal">'[139]Trabajos Generales'!$C$8</definedName>
    <definedName name="POZO10" localSheetId="0">#REF!</definedName>
    <definedName name="POZO10">#REF!</definedName>
    <definedName name="POZO8" localSheetId="0">#REF!</definedName>
    <definedName name="POZO8">#REF!</definedName>
    <definedName name="POZOS" localSheetId="0">#REF!</definedName>
    <definedName name="POZOS">#REF!</definedName>
    <definedName name="PP" localSheetId="0">[3]A!#REF!</definedName>
    <definedName name="PP">[3]A!#REF!</definedName>
    <definedName name="PPAL1123CDOB" localSheetId="0">#REF!</definedName>
    <definedName name="PPAL1123CDOB">#REF!</definedName>
    <definedName name="PPAL1123CSENC" localSheetId="0">#REF!</definedName>
    <definedName name="PPAL1123CSENC">#REF!</definedName>
    <definedName name="PPALACUADRADA" localSheetId="0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'[174]med.mov.de tierras'!$D$6</definedName>
    <definedName name="PPERFIL112X112" localSheetId="0">#REF!</definedName>
    <definedName name="PPERFIL112X112">#REF!</definedName>
    <definedName name="PPERFIL1X1" localSheetId="0">#REF!</definedName>
    <definedName name="PPERFIL1X1">#REF!</definedName>
    <definedName name="PPERFIL1X2" localSheetId="0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EPAVDGVE25">#REF!</definedName>
    <definedName name="PPIEPAVG15">#REF!</definedName>
    <definedName name="PPIEPAVG3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brasadera_1.5pulg">[46]PRE!$F$213</definedName>
    <definedName name="pre_abrasadera_1pulg">[46]PRE!$F$220</definedName>
    <definedName name="pre_abrasadera_2pulg">[46]PRE!$F$206</definedName>
    <definedName name="pre_abrasadera_3pulg">[46]PRE!$F$199</definedName>
    <definedName name="pre_abrasadera_4pulg">[46]PRE!$F$192</definedName>
    <definedName name="pre_asiento_arena" localSheetId="0">#REF!</definedName>
    <definedName name="pre_asiento_arena">#REF!</definedName>
    <definedName name="pre_blocks_6pulg">[46]PRE!$F$112</definedName>
    <definedName name="pre_blocks_8pulg">[46]PRE!$F$122</definedName>
    <definedName name="pre_bote" localSheetId="0">#REF!</definedName>
    <definedName name="pre_bote">#REF!</definedName>
    <definedName name="pre_colg_0.5pulg" localSheetId="0">#REF!</definedName>
    <definedName name="pre_colg_0.5pulg">#REF!</definedName>
    <definedName name="pre_colg_0.75pulg" localSheetId="0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ino_fondo">[46]PRE!$F$135</definedName>
    <definedName name="pre_hormigon_124" localSheetId="0">#REF!</definedName>
    <definedName name="pre_hormigon_124">#REF!</definedName>
    <definedName name="pre_losa_fondo">[46]PRE!$F$71</definedName>
    <definedName name="pre_losa_techo">[46]PRE!$F$78</definedName>
    <definedName name="pre_mortero_13">[46]PRE!$F$58</definedName>
    <definedName name="pre_mortero_14">[46]PRE!$F$65</definedName>
    <definedName name="pre_muro_ha">[46]PRE!$F$102</definedName>
    <definedName name="pre_pañete">[46]PRE!$F$129</definedName>
    <definedName name="pre_relleno" localSheetId="0">#REF!</definedName>
    <definedName name="pre_relleno">#REF!</definedName>
    <definedName name="pre_sold_pp_0.375pulg">[46]PRE!$F$269</definedName>
    <definedName name="pre_sold_pp_0.5pulg">[46]PRE!$F$263</definedName>
    <definedName name="pre_sold_pp_0.75pulg">[46]PRE!$F$257</definedName>
    <definedName name="pre_sold_pp_1.5pulg">[46]PRE!$F$245</definedName>
    <definedName name="pre_sold_pp_1pulg">[46]PRE!$F$251</definedName>
    <definedName name="pre_sold_pp_2pulg">[46]PRE!$F$239</definedName>
    <definedName name="pre_sold_pp_3pulg">[46]PRE!$F$233</definedName>
    <definedName name="pre_sold_pp_4pulg">[46]PRE!$F$227</definedName>
    <definedName name="pre_viga_ha">[46]PRE!$F$90</definedName>
    <definedName name="PREC._UNITARIO">#N/A</definedName>
    <definedName name="preci" localSheetId="0">#REF!</definedName>
    <definedName name="preci">#REF!</definedName>
    <definedName name="precii" localSheetId="0">#REF!</definedName>
    <definedName name="precii">#REF!</definedName>
    <definedName name="preciii" localSheetId="0">#REF!</definedName>
    <definedName name="preciii">#REF!</definedName>
    <definedName name="preciiii">#REF!</definedName>
    <definedName name="precio2">[175]Precios!$A$4:$F$1576</definedName>
    <definedName name="precios">[176]Precios!$A$4:$F$1576</definedName>
    <definedName name="precios2">[175]Precios!$A$4:$F$1576</definedName>
    <definedName name="PREJASLIV" localSheetId="0">#REF!</definedName>
    <definedName name="PREJASLIV">#REF!</definedName>
    <definedName name="PREJASREF" localSheetId="0">#REF!</definedName>
    <definedName name="PREJASREF">#REF!</definedName>
    <definedName name="preli" localSheetId="0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.actual">ROW(#REF!)</definedName>
    <definedName name="PRES.COTUI">[49]Analisis!$E$1466</definedName>
    <definedName name="PRES_DESAGUES" localSheetId="0">#REF!</definedName>
    <definedName name="PRES_DESAGUES">#REF!</definedName>
    <definedName name="PRES_ESCALERAS" localSheetId="0">#REF!</definedName>
    <definedName name="PRES_ESCALERAS">#REF!</definedName>
    <definedName name="PRES_FINO" localSheetId="0">#REF!</definedName>
    <definedName name="PRES_FINO">#REF!</definedName>
    <definedName name="PRES_GASTOS">#REF!</definedName>
    <definedName name="PRES_HORMIGON">#REF!</definedName>
    <definedName name="PRES_M._TIERRAS">#REF!</definedName>
    <definedName name="PRES_MISCEL.">#REF!</definedName>
    <definedName name="PRES_MUROS">#REF!</definedName>
    <definedName name="PRES_OTROS">#REF!</definedName>
    <definedName name="PRES_PAÑETE">#REF!</definedName>
    <definedName name="PRES_PINTURAS">#REF!</definedName>
    <definedName name="PRES_PISOS">#REF!</definedName>
    <definedName name="PRES_PLAFONES">#REF!</definedName>
    <definedName name="PRES_REPLANTEO">#REF!</definedName>
    <definedName name="PRES_REVEST.">#REF!</definedName>
    <definedName name="PRES_TOTAL">#REF!</definedName>
    <definedName name="PRES_VENTANAS">#REF!</definedName>
    <definedName name="Presup" localSheetId="0">[177]Senalizacion!#REF!</definedName>
    <definedName name="Presup">[178]Senalizacion!#REF!</definedName>
    <definedName name="presupuesto" localSheetId="0">#REF!</definedName>
    <definedName name="presupuesto">#REF!</definedName>
    <definedName name="Presupuesto_Maternidad" localSheetId="0">#REF!</definedName>
    <definedName name="Presupuesto_Maternidad">#REF!</definedName>
    <definedName name="presupuestoc1" localSheetId="0">#REF!</definedName>
    <definedName name="presupuestoc1">#REF!</definedName>
    <definedName name="presupuestoc2">#REF!</definedName>
    <definedName name="PRETEADO" localSheetId="0">#REF!</definedName>
    <definedName name="PRETEPI" localSheetId="0">#REF!</definedName>
    <definedName name="PRIMA" localSheetId="0">#REF!</definedName>
    <definedName name="PRIMA_2">"$#REF!.$M$38"</definedName>
    <definedName name="PRIMA_3">"$#REF!.$M$38"</definedName>
    <definedName name="Primer.Biocida.Popular" localSheetId="0">#REF!</definedName>
    <definedName name="Primer.Biocida.Popular">#REF!</definedName>
    <definedName name="Princ" localSheetId="0">#REF!</definedName>
    <definedName name="Princ">#REF!</definedName>
    <definedName name="PRINT_AREA_MI" localSheetId="0">#REF!</definedName>
    <definedName name="Print_Area_Reset" localSheetId="0">OFFSET('destacamento tipo II'!Full_Print,0,0,Last_Row)</definedName>
    <definedName name="Print_Area_Reset">OFFSET(Full_Print,0,0,Last_Row)</definedName>
    <definedName name="PRINT_TITLES_MI" localSheetId="0">#REF!</definedName>
    <definedName name="PROMEDIO" localSheetId="0">#REF!</definedName>
    <definedName name="PROMEDIO">#REF!</definedName>
    <definedName name="PROMEDIO_11" localSheetId="0">#REF!</definedName>
    <definedName name="PROMEDIO_11">#REF!</definedName>
    <definedName name="PROMEDIO_12">#REF!</definedName>
    <definedName name="PROP">#REF!</definedName>
    <definedName name="protec">'[36]Pres. '!#REF!</definedName>
    <definedName name="protev">[84]Analisis!$E$1309</definedName>
    <definedName name="PROY" localSheetId="0">#REF!</definedName>
    <definedName name="PROY">#REF!</definedName>
    <definedName name="PROYECTADA">[49]Analisis!$E$161</definedName>
    <definedName name="proyecto" localSheetId="0">[75]Análisis!$C$226</definedName>
    <definedName name="prticos" localSheetId="0">[179]peso!#REF!</definedName>
    <definedName name="prticos_2">#N/A</definedName>
    <definedName name="prticos_3">#N/A</definedName>
    <definedName name="Prueba_en_Compactación_con_equipo" localSheetId="0">[13]Insumos!#REF!</definedName>
    <definedName name="PSILICOOLCRI" localSheetId="0">#REF!</definedName>
    <definedName name="PSILICOOLCRI">#REF!</definedName>
    <definedName name="PSOLDADURA" localSheetId="0">#REF!</definedName>
    <definedName name="PSOLDADURA">#REF!</definedName>
    <definedName name="PTABLETAGRIS" localSheetId="0">#REF!</definedName>
    <definedName name="PTABLETAGRIS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C110PISO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PACISTOLA3030">#REF!</definedName>
    <definedName name="PTUBOHG112X15">#REF!</definedName>
    <definedName name="PTUBOHG114X20">#REF!</definedName>
    <definedName name="PU" localSheetId="0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" localSheetId="0">#REF!</definedName>
    <definedName name="Pua">#REF!</definedName>
    <definedName name="puab1ho2" localSheetId="0">[35]Volumenes!#REF!</definedName>
    <definedName name="puab1ho3" localSheetId="0">[35]Volumenes!#REF!</definedName>
    <definedName name="PUAB2HO" localSheetId="0">[35]Mat!$D$161</definedName>
    <definedName name="puab2ho2" localSheetId="0">[35]Volumenes!#REF!</definedName>
    <definedName name="puab2ho3" localSheetId="0">[35]Volumenes!#REF!</definedName>
    <definedName name="PUABIHO">[77]Mat!$D$160</definedName>
    <definedName name="PUACERASHORMIGON" localSheetId="0">#REF!</definedName>
    <definedName name="PUACERASHORMIGON_2">#N/A</definedName>
    <definedName name="puacero" localSheetId="0">[75]Análisis!$H$139</definedName>
    <definedName name="PUACERO_1_2_GRADO40" localSheetId="0">#REF!</definedName>
    <definedName name="PUACERO_1_2_GRADO40_2">#N/A</definedName>
    <definedName name="PUACERO_1_4_GRADO40" localSheetId="0">#REF!</definedName>
    <definedName name="PUACERO_1_4_GRADO40_2">#N/A</definedName>
    <definedName name="PUACERO_1_GRADO40" localSheetId="0">#REF!</definedName>
    <definedName name="PUACERO_1_GRADO40_2">#N/A</definedName>
    <definedName name="PUACERO_3_4_GRADO40" localSheetId="0">#REF!</definedName>
    <definedName name="PUACERO_3_4_GRADO40_2">#N/A</definedName>
    <definedName name="PUACERO_3_8_GRADO40" localSheetId="0">#REF!</definedName>
    <definedName name="PUACERO_3_8_GRADO40_2">#N/A</definedName>
    <definedName name="PUADOQUINCLASICOGRIS_10X20X20" localSheetId="0">#REF!</definedName>
    <definedName name="PUADOQUINCLASICOGRIS_10X20X20_2">#N/A</definedName>
    <definedName name="Pualdo" localSheetId="0">#REF!</definedName>
    <definedName name="Pualdo">#REF!</definedName>
    <definedName name="pualse" localSheetId="0">#REF!</definedName>
    <definedName name="pualse">#REF!</definedName>
    <definedName name="PUALVIDR" localSheetId="0">[35]puertas!#REF!</definedName>
    <definedName name="pubañ2" localSheetId="0">[35]Volumenes!#REF!</definedName>
    <definedName name="pubañ3" localSheetId="0">[35]Volumenes!#REF!</definedName>
    <definedName name="PUBAÑO">[77]Mat!$D$163</definedName>
    <definedName name="pubaranda" localSheetId="0">[75]Análisis!#REF!</definedName>
    <definedName name="pubaranda_2">#N/A</definedName>
    <definedName name="pubaranda_3">#N/A</definedName>
    <definedName name="PUBLOQUES_4_ACERO_0.80" localSheetId="0">#REF!</definedName>
    <definedName name="PUBLOQUES_4_ACERO_0.80_2">#N/A</definedName>
    <definedName name="PUBLOQUES_6_ACERO_0.80" localSheetId="0">#REF!</definedName>
    <definedName name="PUBLOQUES_6_ACERO_0.80_2">#N/A</definedName>
    <definedName name="PUBLOQUES_8_ACERO_0.80" localSheetId="0">#REF!</definedName>
    <definedName name="PUBLOQUES_8_ACERO_0.80_2">#N/A</definedName>
    <definedName name="PUBLOQUES_8_ACERO_0.80_HOYOSLLENOS" localSheetId="0">#REF!</definedName>
    <definedName name="PUBLOQUES_8_ACERO_0.80_HOYOSLLENOS_2">#N/A</definedName>
    <definedName name="PUBLOQUESDE_8_ACERO_A_0.40_HOYOSLLENOS" localSheetId="0">#REF!</definedName>
    <definedName name="PUBLOQUESDE_8_ACERO_A_0.40_HOYOSLLENOS_2">#N/A</definedName>
    <definedName name="pucabezales" localSheetId="0">[75]Análisis!#REF!</definedName>
    <definedName name="PUCALICHE" localSheetId="0">#REF!</definedName>
    <definedName name="PUCALICHE_2">#N/A</definedName>
    <definedName name="PUCAMARAINSPECCION" localSheetId="0">#REF!</definedName>
    <definedName name="PUCAMARAINSPECCION_2">#N/A</definedName>
    <definedName name="PUCANTOS" localSheetId="0">#REF!</definedName>
    <definedName name="PUCANTOS_2">#N/A</definedName>
    <definedName name="PUCARETEO" localSheetId="0">#REF!</definedName>
    <definedName name="PUCARETEO_2">#N/A</definedName>
    <definedName name="pucastingbed" localSheetId="0">[75]Análisis!#REF!</definedName>
    <definedName name="PUCEMENTO" localSheetId="0">[75]Análisis!$H$126</definedName>
    <definedName name="PUCERAMICA15X15PARED" localSheetId="0">'[13]Análisis de Precios'!#REF!</definedName>
    <definedName name="PUCERAMICA30X30PARED" localSheetId="0">#REF!</definedName>
    <definedName name="PUCERAMICA30X30PARED_2">#N/A</definedName>
    <definedName name="PUCERAMICAITALIANAPARED" localSheetId="0">#REF!</definedName>
    <definedName name="PUCERAMICAITALIANAPARED_2">#N/A</definedName>
    <definedName name="PUCISTERNA" localSheetId="0">'[13]Análisis de Precios'!#REF!</definedName>
    <definedName name="PUCOEAP" localSheetId="0">[27]Mat!$D$142</definedName>
    <definedName name="PUCOEAP">[28]Mat!$D$142</definedName>
    <definedName name="PUCOLUMNAS_C1">'[56]Análisis de Precios'!$F$210</definedName>
    <definedName name="PUCOLUMNAS_C10" localSheetId="0">'[13]Análisis de Precios'!#REF!</definedName>
    <definedName name="PUCOLUMNAS_C11" localSheetId="0">'[13]Análisis de Precios'!#REF!</definedName>
    <definedName name="PUCOLUMNAS_C12" localSheetId="0">'[13]Análisis de Precios'!#REF!</definedName>
    <definedName name="PUCOLUMNAS_C2" localSheetId="0">#REF!</definedName>
    <definedName name="PUCOLUMNAS_C2_2">#N/A</definedName>
    <definedName name="PUCOLUMNAS_C3" localSheetId="0">#REF!</definedName>
    <definedName name="PUCOLUMNAS_C3_2">#N/A</definedName>
    <definedName name="PUCOLUMNAS_C4" localSheetId="0">#REF!</definedName>
    <definedName name="PUCOLUMNAS_C4_2">#N/A</definedName>
    <definedName name="PUCOLUMNAS_C9" localSheetId="0">'[13]Análisis de Precios'!#REF!</definedName>
    <definedName name="PUCOLUMNAS_CC" localSheetId="0">#REF!</definedName>
    <definedName name="PUCOLUMNAS_CC_2">#N/A</definedName>
    <definedName name="PUCOLUMNAS_CC1" localSheetId="0">#REF!</definedName>
    <definedName name="PUCOLUMNAS_CC1_2">#N/A</definedName>
    <definedName name="PUCOLUMNASASCENSOR" localSheetId="0">#REF!</definedName>
    <definedName name="PUCOLUMNASASCENSOR_2">#N/A</definedName>
    <definedName name="PUCONTEN" localSheetId="0">'[13]Análisis de Precios'!#REF!</definedName>
    <definedName name="PUDINTEL_10X20" localSheetId="0">#REF!</definedName>
    <definedName name="PUDINTEL_10X20_2">#N/A</definedName>
    <definedName name="PUDINTEL_15X40" localSheetId="0">#REF!</definedName>
    <definedName name="PUDINTEL_15X40_2">#N/A</definedName>
    <definedName name="PUDINTEL_20X40" localSheetId="0">#REF!</definedName>
    <definedName name="PUDINTEL_20X40_2">#N/A</definedName>
    <definedName name="PUEPVC" localSheetId="0">#REF!</definedName>
    <definedName name="PUEPVC">#REF!</definedName>
    <definedName name="Puerta.Apanelada.Pino" localSheetId="0">[76]Análisis!#REF!</definedName>
    <definedName name="Puerta.Apanelada.Pino">[76]Análisis!#REF!</definedName>
    <definedName name="Puerta.Caoba.Vidrio" localSheetId="0">[76]Análisis!#REF!</definedName>
    <definedName name="Puerta.Caoba.Vidrio">[76]Análisis!#REF!</definedName>
    <definedName name="Puerta.Closet" localSheetId="0">[76]Análisis!#REF!</definedName>
    <definedName name="Puerta.Closet">[76]Análisis!#REF!</definedName>
    <definedName name="Puerta.closet.caoba" localSheetId="0">#REF!</definedName>
    <definedName name="Puerta.closet.caoba">#REF!</definedName>
    <definedName name="puerta.enrollable.p.moteles">[72]Insumos!$E$42</definedName>
    <definedName name="Puerta.entrada.caoba" localSheetId="0">#REF!</definedName>
    <definedName name="Puerta.entrada.caoba">#REF!</definedName>
    <definedName name="Puerta.interior.caoba" localSheetId="0">#REF!</definedName>
    <definedName name="Puerta.interior.caoba">#REF!</definedName>
    <definedName name="Puerta.Pino.Vidrio" localSheetId="0">[76]Análisis!#REF!</definedName>
    <definedName name="Puerta.Pino.Vidrio">[76]Análisis!#REF!</definedName>
    <definedName name="Puerta.Plywood" localSheetId="0">[76]Análisis!#REF!</definedName>
    <definedName name="Puerta.Plywood">[76]Análisis!#REF!</definedName>
    <definedName name="Puerta_Corred._Alum__Anod._Bce._Vid._Mart._Nor." localSheetId="0">[13]Insumos!#REF!</definedName>
    <definedName name="Puerta_Corred._Alum__Anod._Bce._Vid._Transp." localSheetId="0">[13]Insumos!#REF!</definedName>
    <definedName name="Puerta_Corred._Alum__Anod._Nor._Vid._Bce._Liso" localSheetId="0">[13]Insumos!#REF!</definedName>
    <definedName name="Puerta_Corred._Alum__Anod._Nor._Vid._Bce._Mart." localSheetId="0">[13]Insumos!#REF!</definedName>
    <definedName name="Puerta_Corred._Alum__Anod._Nor._Vid._Transp." localSheetId="0">[13]Insumos!#REF!</definedName>
    <definedName name="Puerta_corrediza___BCE._VID._TRANSP." localSheetId="0">[13]Insumos!#REF!</definedName>
    <definedName name="Puerta_corrediza___BCE._VID._TRANSP._LISO" localSheetId="0">[13]Insumos!#REF!</definedName>
    <definedName name="Puerta_de_Pino_Apanelada" localSheetId="0">[13]Insumos!#REF!</definedName>
    <definedName name="PUERTA_PINO">[88]Analisis!$F$327</definedName>
    <definedName name="Puerta_Pino_Americano_Tratado" localSheetId="0">[13]Insumos!#REF!</definedName>
    <definedName name="PUERTACA" localSheetId="0">#REF!</definedName>
    <definedName name="PUERTACA">#REF!</definedName>
    <definedName name="PUERTACAESP" localSheetId="0">#REF!</definedName>
    <definedName name="PUERTACAESP">#REF!</definedName>
    <definedName name="PUERTACAFRAN" localSheetId="0">#REF!</definedName>
    <definedName name="PUERTACAFRAN">#REF!</definedName>
    <definedName name="Puertap">#REF!</definedName>
    <definedName name="PUERTAPERF1X1YMALLA1CONTRA" localSheetId="0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PVC.1.50">#REF!</definedName>
    <definedName name="PuertaPVC.180">#REF!</definedName>
    <definedName name="PUERTAS">#REF!</definedName>
    <definedName name="Puertas.comerciales">#REF!</definedName>
    <definedName name="Puertas.Corredizas">#REF!</definedName>
    <definedName name="Puertas_de_Pino_T_Francesa" localSheetId="0">[13]Insumos!#REF!</definedName>
    <definedName name="Puertas_de_Plywood" localSheetId="0">[13]Insumos!#REF!</definedName>
    <definedName name="Puertas_de_Plywood_3_16" localSheetId="0">[13]Insumos!#REF!</definedName>
    <definedName name="Puertas_Pino_Apanelada" localSheetId="0">[13]Insumos!#REF!</definedName>
    <definedName name="Puertasc" localSheetId="0">#REF!</definedName>
    <definedName name="Puertasc">#REF!</definedName>
    <definedName name="Puertasp" localSheetId="0">#REF!</definedName>
    <definedName name="Puertasp">#REF!</definedName>
    <definedName name="puertpino" localSheetId="0">'[36]Pres. '!#REF!</definedName>
    <definedName name="puertpino">'[36]Pres. '!#REF!</definedName>
    <definedName name="PUFINOTECHOINCLINADO" localSheetId="0">#REF!</definedName>
    <definedName name="PUFINOTECHOINCLINADO_2">#N/A</definedName>
    <definedName name="PUFINOTECHOPLANO" localSheetId="0">#REF!</definedName>
    <definedName name="PUFINOTECHOPLANO_2">#N/A</definedName>
    <definedName name="PUGOTEROSCOLGANTES" localSheetId="0">#REF!</definedName>
    <definedName name="PUGOTEROSCOLGANTES_2">#N/A</definedName>
    <definedName name="PUHORMIGON_1_2_4" localSheetId="0">#REF!</definedName>
    <definedName name="PUHORMIGON_1_2_4_2">#N/A</definedName>
    <definedName name="PUHORMIGON1_3_5" localSheetId="0">#REF!</definedName>
    <definedName name="PUHORMIGON1_3_5_2">#N/A</definedName>
    <definedName name="puhormigon280" localSheetId="0">[75]Análisis!#REF!</definedName>
    <definedName name="PUHORMIGONCICLOPEO" localSheetId="0">#REF!</definedName>
    <definedName name="PUHORMIGONCICLOPEO_2">#N/A</definedName>
    <definedName name="PUHORMIGONSIMPLE210" localSheetId="0">#REF!</definedName>
    <definedName name="PUHORMIGONSIMPLE210_2">#N/A</definedName>
    <definedName name="puinyeccion" localSheetId="0">[75]Análisis!#REF!</definedName>
    <definedName name="PULESC" localSheetId="0">#REF!</definedName>
    <definedName name="PULESC">#REF!</definedName>
    <definedName name="pulgm" localSheetId="0">#REF!</definedName>
    <definedName name="pulido">'[134]Pres. Adic.Y'!$E$76</definedName>
    <definedName name="Pulido.Mrmol" localSheetId="0">#REF!</definedName>
    <definedName name="Pulido.Mrmol">#REF!</definedName>
    <definedName name="Pulido_y_Brillado____De_Luxe">[56]Insumos!$B$241:$D$241</definedName>
    <definedName name="Pulido_y_Brillado_de_Piso" localSheetId="0">[13]Insumos!#REF!</definedName>
    <definedName name="PULIDOYBRILLADO" localSheetId="0">[109]Analisis!$E$1552</definedName>
    <definedName name="PULIDOYBRILLADO">[110]Analisis!$E$1552</definedName>
    <definedName name="PULISTELOS1_2BAÑOS" localSheetId="0">#REF!</definedName>
    <definedName name="PULISTELOS1_2BAÑOS_2">#N/A</definedName>
    <definedName name="PULISTELOSBAÑOS" localSheetId="0">#REF!</definedName>
    <definedName name="PULISTELOSBAÑOS_2">#N/A</definedName>
    <definedName name="PULMES" localSheetId="0">#REF!</definedName>
    <definedName name="PULMES">#REF!</definedName>
    <definedName name="PULOSA" localSheetId="0">#REF!</definedName>
    <definedName name="PULOSA_2">#N/A</definedName>
    <definedName name="pulosaaproche" localSheetId="0">[75]Análisis!#REF!</definedName>
    <definedName name="pulosacalzada" localSheetId="0">[75]Análisis!#REF!</definedName>
    <definedName name="PULREPPVIEJO" localSheetId="0">#REF!</definedName>
    <definedName name="PULREPPVIEJO">#REF!</definedName>
    <definedName name="PULSUPER" localSheetId="0">#REF!</definedName>
    <definedName name="PULSUPER">#REF!</definedName>
    <definedName name="PULYCRISTAL" localSheetId="0">#REF!</definedName>
    <definedName name="PULYCRISTAL">#REF!</definedName>
    <definedName name="PULYSAL">#REF!</definedName>
    <definedName name="PUMADERA" localSheetId="0">[75]Análisis!$H$151</definedName>
    <definedName name="PUMEZCLACALARENAPISOS" localSheetId="0">#REF!</definedName>
    <definedName name="PUMEZCLACALARENAPISOS_2">#N/A</definedName>
    <definedName name="PUMORTERO1_1" localSheetId="0">'[13]Análisis de Precios'!#REF!</definedName>
    <definedName name="PUMORTERO1_10COLOCARPISOS" localSheetId="0">#REF!</definedName>
    <definedName name="PUMORTERO1_10COLOCARPISOS_2">#N/A</definedName>
    <definedName name="PUMORTERO1_2" localSheetId="0">#REF!</definedName>
    <definedName name="PUMORTERO1_2_2">#N/A</definedName>
    <definedName name="PUMORTERO1_3" localSheetId="0">#REF!</definedName>
    <definedName name="PUMORTERO1_3_2">#N/A</definedName>
    <definedName name="PUMORTERO1_4PARAPAÑETE" localSheetId="0">#REF!</definedName>
    <definedName name="PUMORTERO1_4PARAPAÑETE_2">#N/A</definedName>
    <definedName name="PUMORTERO1_5DE1_3" localSheetId="0">#REF!</definedName>
    <definedName name="PUMORTERO1_5DE1_3_2">#N/A</definedName>
    <definedName name="PUMURO_M1" localSheetId="0">#REF!</definedName>
    <definedName name="PUMURO_M1_2">#N/A</definedName>
    <definedName name="PUMURO_M2" localSheetId="0">#REF!</definedName>
    <definedName name="PUMURO_M2_2">#N/A</definedName>
    <definedName name="punewjersey" localSheetId="0">[75]Análisis!#REF!</definedName>
    <definedName name="puñ" localSheetId="0">'[36]Pres. '!#REF!</definedName>
    <definedName name="puñ">'[36]Pres. '!#REF!</definedName>
    <definedName name="PUPAÑETEMAESTREADOEXTERIOR" localSheetId="0">#REF!</definedName>
    <definedName name="PUPAÑETEMAESTREADOEXTERIOR_2">#N/A</definedName>
    <definedName name="PUPAÑETEMAESTREADOINTERIOR" localSheetId="0">#REF!</definedName>
    <definedName name="PUPAÑETEMAESTREADOINTERIOR_2">#N/A</definedName>
    <definedName name="PUPAÑETEPULIDO" localSheetId="0">#REF!</definedName>
    <definedName name="PUPAÑETEPULIDO_2">#N/A</definedName>
    <definedName name="PUPAÑETETECHO" localSheetId="0">'[13]Análisis de Precios'!#REF!</definedName>
    <definedName name="PUPINTURAACRILICAEXTERIOR" localSheetId="0">'[13]Análisis de Precios'!#REF!</definedName>
    <definedName name="PUPINTURAACRILICAINTERIOR" localSheetId="0">'[13]Análisis de Precios'!#REF!</definedName>
    <definedName name="PUPINTURACAL" localSheetId="0">'[13]Análisis de Precios'!#REF!</definedName>
    <definedName name="PUPINTURAMANTENIMIENTO" localSheetId="0">'[13]Análisis de Precios'!#REF!</definedName>
    <definedName name="PUPISOCERAMICA_33X33" localSheetId="0">#REF!</definedName>
    <definedName name="PUPISOCERAMICA_33X33_2">#N/A</definedName>
    <definedName name="PUPISOCERAMICACRIOLLA20X20" localSheetId="0">'[13]Análisis de Precios'!#REF!</definedName>
    <definedName name="PUPISOGRANITO_40X40" localSheetId="0">#REF!</definedName>
    <definedName name="PUPISOGRANITO_40X40_2">#N/A</definedName>
    <definedName name="PURAMPAESCALERA" localSheetId="0">#REF!</definedName>
    <definedName name="PURAMPAESCALERA_2">#N/A</definedName>
    <definedName name="PUREPLANTEO" localSheetId="0">#REF!</definedName>
    <definedName name="PUREPLANTEO_2">#N/A</definedName>
    <definedName name="purta" localSheetId="0">[35]Volumenes!#REF!</definedName>
    <definedName name="PUSEPTICO" localSheetId="0">'[13]Análisis de Precios'!#REF!</definedName>
    <definedName name="putabletas" localSheetId="0">[75]Análisis!#REF!</definedName>
    <definedName name="PUTRAMPADEGRASA" localSheetId="0">#REF!</definedName>
    <definedName name="PUTRAMPADEGRASA_2">#N/A</definedName>
    <definedName name="PUVIGA" localSheetId="0">'[13]Análisis de Precios'!#REF!</definedName>
    <definedName name="puvigastransversales" localSheetId="0">[75]Análisis!#REF!</definedName>
    <definedName name="PUZABALETAPISO" localSheetId="0">#REF!</definedName>
    <definedName name="PUZABALETAPISO_2">#N/A</definedName>
    <definedName name="PUZABALETAS" localSheetId="0">#REF!</definedName>
    <definedName name="PUZABALETAS_2">#N/A</definedName>
    <definedName name="PUZAPATACOLUMNAS_C1" localSheetId="0">#REF!</definedName>
    <definedName name="PUZAPATACOLUMNAS_C1_2">#N/A</definedName>
    <definedName name="PUZAPATACOLUMNAS_C2" localSheetId="0">#REF!</definedName>
    <definedName name="PUZAPATACOLUMNAS_C2_2">#N/A</definedName>
    <definedName name="PUZAPATACOLUMNAS_C3" localSheetId="0">#REF!</definedName>
    <definedName name="PUZAPATACOLUMNAS_C3_2">#N/A</definedName>
    <definedName name="PUZAPATACOLUMNAS_C4" localSheetId="0">#REF!</definedName>
    <definedName name="PUZAPATACOLUMNAS_C4_2">#N/A</definedName>
    <definedName name="PUZAPATACOLUMNAS_CC" localSheetId="0">#REF!</definedName>
    <definedName name="PUZAPATACOLUMNAS_CC_2">#N/A</definedName>
    <definedName name="PUZAPATACOLUMNAS_CT" localSheetId="0">#REF!</definedName>
    <definedName name="PUZAPATACOLUMNAS_CT_2">#N/A</definedName>
    <definedName name="PUZAPATACOMBINADA_C1_C12" localSheetId="0">'[13]Análisis de Precios'!#REF!</definedName>
    <definedName name="PUZAPATACOMBINADA_C1_C4" localSheetId="0">'[13]Análisis de Precios'!#REF!</definedName>
    <definedName name="PUZAPATAMURO4" localSheetId="0">#REF!</definedName>
    <definedName name="PUZAPATAMURO4_2">#N/A</definedName>
    <definedName name="PUZAPATAMURO6" localSheetId="0">#REF!</definedName>
    <definedName name="PUZAPATAMURO6_2">#N/A</definedName>
    <definedName name="PUZAPATAMURO8" localSheetId="0">#REF!</definedName>
    <definedName name="PUZAPATAMURO8_2">#N/A</definedName>
    <definedName name="PUZAPATAMURORAMPA">'[56]Análisis de Precios'!$F$201</definedName>
    <definedName name="PUZOCALOCERAMICACRIOLLADE20" localSheetId="0">'[13]Análisis de Precios'!#REF!</definedName>
    <definedName name="PUZOCALOCERAMICACRIOLLADE33" localSheetId="0">#REF!</definedName>
    <definedName name="PUZOCALOCERAMICACRIOLLADE33_2">#N/A</definedName>
    <definedName name="PUZOCALOSGRANITO_7X40" localSheetId="0">#REF!</definedName>
    <definedName name="PUZOCALOSGRANITO_7X40_2">#N/A</definedName>
    <definedName name="PVALVCIST1" localSheetId="0">#REF!</definedName>
    <definedName name="PVALVCIST1">#REF!</definedName>
    <definedName name="PVALVCIST12" localSheetId="0">#REF!</definedName>
    <definedName name="PVALVCIST12">#REF!</definedName>
    <definedName name="PVALVCIST34" localSheetId="0">#REF!</definedName>
    <definedName name="PVALVCIST34">#REF!</definedName>
    <definedName name="PVALVSEG34">#REF!</definedName>
    <definedName name="PVARTIE586">#REF!</definedName>
    <definedName name="PVC">'[18]Pu-Sanit.'!$C$126</definedName>
    <definedName name="PVC_3">[37]Materiales!$E$69</definedName>
    <definedName name="PVC1_2">[37]Materiales!$E$73</definedName>
    <definedName name="PVC3_4">[37]Materiales!$E$72</definedName>
    <definedName name="PVENTAABCO" localSheetId="0">#REF!</definedName>
    <definedName name="PVENTAABCO">#REF!</definedName>
    <definedName name="PVENTAABRONCE" localSheetId="0">#REF!</definedName>
    <definedName name="PVENTAABRONCE">#REF!</definedName>
    <definedName name="PVENTAAVIDRIOB" localSheetId="0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3030CRE">#REF!</definedName>
    <definedName name="PVIB3030GRI">#REF!</definedName>
    <definedName name="PVIB3030VER">#REF!</definedName>
    <definedName name="PWINCHE2000K" localSheetId="0">[58]Ins!$E$592</definedName>
    <definedName name="PZ" localSheetId="0">#REF!</definedName>
    <definedName name="PZ">#REF!</definedName>
    <definedName name="PZGRANITO30BCO" localSheetId="0">#REF!</definedName>
    <definedName name="PZGRANITO30BCO">#REF!</definedName>
    <definedName name="PZGRANITO30GRIS" localSheetId="0">#REF!</definedName>
    <definedName name="PZGRANITO30GRIS">#REF!</definedName>
    <definedName name="PZGRANITO40BCO">#REF!</definedName>
    <definedName name="PZGRANITOPERROY40">#REF!</definedName>
    <definedName name="PZMOSAICO25ROJ">#REF!</definedName>
    <definedName name="PZOCALOBARRO10X3">#REF!</definedName>
    <definedName name="PZOCESC23BCO">#REF!</definedName>
    <definedName name="qqvarilla">'[105]Analisis Unit. '!$F$36</definedName>
    <definedName name="quicio.de.marmol" localSheetId="0">#REF!</definedName>
    <definedName name="quicio.de.marmol">#REF!</definedName>
    <definedName name="Quicio.loceta.cemento" localSheetId="0">#REF!</definedName>
    <definedName name="Quicio.loceta.cemento">#REF!</definedName>
    <definedName name="quicio.Marmol" localSheetId="0">#REF!</definedName>
    <definedName name="quicio.Marmol">#REF!</definedName>
    <definedName name="quicio.y.entrepuerta">#REF!</definedName>
    <definedName name="QUICIOGRA30BCO">#REF!</definedName>
    <definedName name="QUICIOGRA40BCO">#REF!</definedName>
    <definedName name="QUICIOLAD">#REF!</definedName>
    <definedName name="QUICIOMOS25ROJ">#REF!</definedName>
    <definedName name="QUIEBRASOLESVERTCONTRA" localSheetId="0">#REF!</definedName>
    <definedName name="R_" localSheetId="0">#REF!</definedName>
    <definedName name="RA">'[1]Part. No Ejecutables'!#REF!</definedName>
    <definedName name="Rampa.2da" localSheetId="0">#REF!</definedName>
    <definedName name="Rampa.2da">#REF!</definedName>
    <definedName name="Rampa.escalera.Villas" localSheetId="0">#REF!</definedName>
    <definedName name="Rampa.escalera.Villas">#REF!</definedName>
    <definedName name="RAMPAESC" localSheetId="0">#REF!</definedName>
    <definedName name="rastra" localSheetId="0">'[51]Listado Equipos a utilizar'!#REF!</definedName>
    <definedName name="rastra">'[51]Listado Equipos a utilizar'!#REF!</definedName>
    <definedName name="rastrapuas" localSheetId="0">'[51]Listado Equipos a utilizar'!#REF!</definedName>
    <definedName name="rastrapuas">'[51]Listado Equipos a utilizar'!#REF!</definedName>
    <definedName name="Rata" localSheetId="0">#REF!</definedName>
    <definedName name="Rata">#REF!</definedName>
    <definedName name="rateadohormigon">[180]I.HORMIGON!$J$81</definedName>
    <definedName name="RE" localSheetId="0">[32]A!#REF!</definedName>
    <definedName name="RE">[32]A!#REF!</definedName>
    <definedName name="rec.ceram.criolla" localSheetId="0">#REF!</definedName>
    <definedName name="rec.ceram.criolla">#REF!</definedName>
    <definedName name="RECOEQUIP" localSheetId="0">'[181]anal term'!$G$1485</definedName>
    <definedName name="RECOMAGRA" localSheetId="0">'[35]anal term'!#REF!</definedName>
    <definedName name="RECOMAGRAN" localSheetId="0">'[35]anal term'!#REF!</definedName>
    <definedName name="Recreación">'[72]Hoja de presupuesto'!$G$173</definedName>
    <definedName name="red_pp_2x1">[86]PRECIOS!$E$34</definedName>
    <definedName name="red_pp_2x1.5">[86]PRECIOS!$E$33</definedName>
    <definedName name="red_pvc_3x2">[86]PRECIOS!$E$79</definedName>
    <definedName name="red_pvc_4x3">[86]PRECIOS!$E$77</definedName>
    <definedName name="RED1_2A3_8HG">[37]Materiales!$E$433</definedName>
    <definedName name="REDBUSHG112X1" localSheetId="0">#REF!</definedName>
    <definedName name="REDBUSHG112X1">#REF!</definedName>
    <definedName name="REDBUSHG12X38" localSheetId="0">#REF!</definedName>
    <definedName name="REDBUSHG12X38">#REF!</definedName>
    <definedName name="REDBUSHG1X34" localSheetId="0">#REF!</definedName>
    <definedName name="REDBUSHG1X34">#REF!</definedName>
    <definedName name="REDBUSHG212X1">#REF!</definedName>
    <definedName name="REDBUSHG2X1">#REF!</definedName>
    <definedName name="REDBUSHG2X34">#REF!</definedName>
    <definedName name="REDBUSHG34X12">#REF!</definedName>
    <definedName name="REDBUSHG3X212">#REF!</definedName>
    <definedName name="REDCOPAHG12X38">#REF!</definedName>
    <definedName name="REDCOPAHG1X34">#REF!</definedName>
    <definedName name="REDCOPAHG212X1">#REF!</definedName>
    <definedName name="REDCOPAHG2X112">#REF!</definedName>
    <definedName name="REDCOPAHG2X34">#REF!</definedName>
    <definedName name="REDCOPAHG34X12">#REF!</definedName>
    <definedName name="REDCPVC1X34">#REF!</definedName>
    <definedName name="REDCPVC34X12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1X34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esti">#REF!</definedName>
    <definedName name="reestii">#REF!</definedName>
    <definedName name="reestiii">#REF!</definedName>
    <definedName name="reestiiii">#REF!</definedName>
    <definedName name="REFERENCIA">[182]COF!$G$733</definedName>
    <definedName name="refuerzo.plano" localSheetId="0">#REF!</definedName>
    <definedName name="refuerzo.plano">#REF!</definedName>
    <definedName name="Reg" localSheetId="0">#REF!</definedName>
    <definedName name="Reg">#REF!</definedName>
    <definedName name="reg.compac.rell">'[87]Costos Mano de Obra'!$O$13</definedName>
    <definedName name="REG10104CRIOLLO" localSheetId="0">#REF!</definedName>
    <definedName name="REG10104CRIOLLO">#REF!</definedName>
    <definedName name="REG12124CRIOLLO" localSheetId="0">#REF!</definedName>
    <definedName name="REG12124CRIOLLO">#REF!</definedName>
    <definedName name="REG44USA" localSheetId="0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'[87]Costos Mano de Obra'!$O$41</definedName>
    <definedName name="Regado.y.Compactado" localSheetId="0">#REF!</definedName>
    <definedName name="Regado.y.Compactado">#REF!</definedName>
    <definedName name="Regado_y_Compactación_Tosca___A_M" localSheetId="0">[13]Insumos!#REF!</definedName>
    <definedName name="regi" localSheetId="0">[173]Presupuesto!#REF!</definedName>
    <definedName name="REGISTRO" localSheetId="0">#REF!</definedName>
    <definedName name="REGISTRO">#REF!</definedName>
    <definedName name="REGLA" localSheetId="0">#REF!</definedName>
    <definedName name="REGLA">#REF!</definedName>
    <definedName name="Regla.pañete" localSheetId="0">#REF!</definedName>
    <definedName name="Regla.pañete">#REF!</definedName>
    <definedName name="Regla_para_Pañete____Preparada">[56]Insumos!$B$76:$D$76</definedName>
    <definedName name="REGLAEMPAÑETE">[37]Materiales!$E$640</definedName>
    <definedName name="rei" localSheetId="0">#REF!</definedName>
    <definedName name="rei">#REF!</definedName>
    <definedName name="reii" localSheetId="0">#REF!</definedName>
    <definedName name="reii">#REF!</definedName>
    <definedName name="reiii" localSheetId="0">#REF!</definedName>
    <definedName name="reiii">#REF!</definedName>
    <definedName name="reiiii">#REF!</definedName>
    <definedName name="REJILLAPISO">'[100]LISTA DE MATERIALES'!$C$215</definedName>
    <definedName name="REJILLAPISOALUM" localSheetId="0">#REF!</definedName>
    <definedName name="REJILLAPISOALUM">#REF!</definedName>
    <definedName name="REL" localSheetId="0">#REF!</definedName>
    <definedName name="REL">#REF!</definedName>
    <definedName name="Rell.caliche">'[87]Insumos materiales'!$J$32</definedName>
    <definedName name="RELLCOMP" localSheetId="0">'[35]anal term'!#REF!</definedName>
    <definedName name="RELLENO">[88]Analisis!$F$74</definedName>
    <definedName name="Relleno.caliche" localSheetId="0">#REF!</definedName>
    <definedName name="Relleno.caliche">#REF!</definedName>
    <definedName name="RELLENO_PRESTAMO">'[96]Analisis BC'!$H$32</definedName>
    <definedName name="RELLENOARENA">[49]Analisis!$F$1158</definedName>
    <definedName name="RELLENOARENAE" localSheetId="0">[47]Analisis!$F$1352</definedName>
    <definedName name="RELLENOARENAE">[48]Analisis!$F$1352</definedName>
    <definedName name="RELLENOCAL" localSheetId="0">#REF!</definedName>
    <definedName name="RELLENOCAL">#REF!</definedName>
    <definedName name="RELLENOCALEQ" localSheetId="0">#REF!</definedName>
    <definedName name="RELLENOCALEQ">#REF!</definedName>
    <definedName name="RELLENOCALGRAN" localSheetId="0">#REF!</definedName>
    <definedName name="RELLENOCALGRAN">#REF!</definedName>
    <definedName name="RELLENOCALGRANEQ">#REF!</definedName>
    <definedName name="RELLENOCALICHE">[49]Analisis!$F$1173</definedName>
    <definedName name="RELLENOCALICHEE" localSheetId="0">[47]Analisis!$F$1367</definedName>
    <definedName name="RELLENOCALICHEE">[48]Analisis!$F$1367</definedName>
    <definedName name="RELLENOCALICHEYARENA">[49]Analisis!$F$1189</definedName>
    <definedName name="RELLENOCALICHEYARENAE" localSheetId="0">[47]Analisis!$F$1384</definedName>
    <definedName name="RELLENOCALICHEYARENAE">[48]Analisis!$F$1384</definedName>
    <definedName name="rellenocompac">'[84]Analisis RELLENO'!$E$9</definedName>
    <definedName name="RELLENOCOMPACTADO" localSheetId="0">#REF!</definedName>
    <definedName name="RELLENOCOMPACTADO">#REF!</definedName>
    <definedName name="RELLENOGRAN" localSheetId="0">#REF!</definedName>
    <definedName name="RELLENOGRAN">#REF!</definedName>
    <definedName name="RELLENOGRANEQ" localSheetId="0">#REF!</definedName>
    <definedName name="RELLENOGRANEQ">#REF!</definedName>
    <definedName name="RELLENOGRANZOTECONTRA" localSheetId="0">#REF!</definedName>
    <definedName name="RELLENOREP" localSheetId="0">[58]Ana!$F$5035</definedName>
    <definedName name="RELLENOREPEQ" localSheetId="0">#REF!</definedName>
    <definedName name="RELLENOREPEQ">#REF!</definedName>
    <definedName name="RELLENOREPOSICION">[49]Analisis!$F$1204</definedName>
    <definedName name="RELLENOREPOSICIONE" localSheetId="0">[47]Analisis!$F$1397</definedName>
    <definedName name="RELLENOREPOSICIONE">[48]Analisis!$F$1397</definedName>
    <definedName name="Remoción_de_Capa_Vegetal" localSheetId="0">[13]Insumos!#REF!</definedName>
    <definedName name="REMOCIONCAPAVEGETAL" localSheetId="0">[47]Analisis!$F$1402</definedName>
    <definedName name="REMOCIONCAPAVEGETAL">[48]Analisis!$F$1402</definedName>
    <definedName name="REMOCIONCVMANO" localSheetId="0">#REF!</definedName>
    <definedName name="REMOCIONCVMANO">#REF!</definedName>
    <definedName name="REMREINSTTRANSFCONTRA" localSheetId="0">#REF!</definedName>
    <definedName name="RENDACEROS" localSheetId="0">#REF!</definedName>
    <definedName name="RENDACEROS">#REF!</definedName>
    <definedName name="RENDBLOQUES">#REF!</definedName>
    <definedName name="RENDCALES">#REF!</definedName>
    <definedName name="RENDCEMPVCGL">#REF!</definedName>
    <definedName name="RENDCEMPVCK">#REF!</definedName>
    <definedName name="RENDCEMPVCP">#REF!</definedName>
    <definedName name="RENDCLAVOS">#REF!</definedName>
    <definedName name="RENDIMIENTOS">#REF!</definedName>
    <definedName name="RENDIMPERM">#REF!</definedName>
    <definedName name="RENDMATINST">#REF!</definedName>
    <definedName name="RENDPINTURAS">#REF!</definedName>
    <definedName name="RENDPISOS">#REF!</definedName>
    <definedName name="RENDTEFLON">#REF!</definedName>
    <definedName name="RENDTRANSPBLO">#REF!</definedName>
    <definedName name="RENDTRANSPGRAN">#REF!</definedName>
    <definedName name="REPAGUA1CONTRA" localSheetId="0">#REF!</definedName>
    <definedName name="REPAGUA2CONTRA" localSheetId="0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posicion.Material.Excavado" localSheetId="0">#REF!</definedName>
    <definedName name="Reposicion.Material.Excavado">#REF!</definedName>
    <definedName name="reposicionrell">'[84]Analisis RELLENO'!$E$16</definedName>
    <definedName name="RESANE" localSheetId="0">#REF!</definedName>
    <definedName name="RESANE">#REF!</definedName>
    <definedName name="REST.BUFFET.Y.COCINA" localSheetId="0">#REF!</definedName>
    <definedName name="REST.BUFFET.Y.COCINA">#REF!</definedName>
    <definedName name="Rest.Coc.C" localSheetId="0">[76]Análisis!#REF!</definedName>
    <definedName name="Rest.Coc.C">[76]Análisis!#REF!</definedName>
    <definedName name="Rest.Coc.C1.3.5" localSheetId="0">[76]Análisis!#REF!</definedName>
    <definedName name="Rest.Coc.C1.3.5">[76]Análisis!#REF!</definedName>
    <definedName name="Rest.Coc.C2" localSheetId="0">[76]Análisis!#REF!</definedName>
    <definedName name="Rest.Coc.C2">[76]Análisis!#REF!</definedName>
    <definedName name="Rest.Coc.C4" localSheetId="0">[76]Análisis!#REF!</definedName>
    <definedName name="Rest.Coc.C4">[76]Análisis!#REF!</definedName>
    <definedName name="Rest.Coc.C6">[76]Análisis!#REF!</definedName>
    <definedName name="Rest.Coc.C7">[76]Análisis!#REF!</definedName>
    <definedName name="Rest.Coc.CA">[76]Análisis!#REF!</definedName>
    <definedName name="Rest.Coc.Techo.Cocina">[76]Análisis!#REF!</definedName>
    <definedName name="Rest.Coc.V1">[76]Análisis!#REF!</definedName>
    <definedName name="Rest.Coc.V12">[76]Análisis!#REF!</definedName>
    <definedName name="Rest.Coc.V13">[76]Análisis!#REF!</definedName>
    <definedName name="Rest.Coc.V14">[76]Análisis!#REF!</definedName>
    <definedName name="Rest.Coc.V2">[76]Análisis!#REF!</definedName>
    <definedName name="Rest.Coc.V3">[76]Análisis!#REF!</definedName>
    <definedName name="Rest.Coc.V4">[76]Análisis!#REF!</definedName>
    <definedName name="Rest.Coc.V5">[76]Análisis!#REF!</definedName>
    <definedName name="Rest.Coc.V6">[76]Análisis!#REF!</definedName>
    <definedName name="Rest.Coc.V7">[76]Análisis!#REF!</definedName>
    <definedName name="Rest.Coc.Zc">[76]Análisis!#REF!</definedName>
    <definedName name="Rest.Coc.Zc1">[76]Análisis!#REF!</definedName>
    <definedName name="Rest.Coc.Zc2">[76]Análisis!#REF!</definedName>
    <definedName name="Rest.Coc.Zc3">[76]Análisis!#REF!</definedName>
    <definedName name="Rest.Coc.Zc4">[76]Análisis!#REF!</definedName>
    <definedName name="Rest.Coc.Zc5">[76]Análisis!#REF!</definedName>
    <definedName name="Rest.Coc.Zc6">[76]Análisis!#REF!</definedName>
    <definedName name="Rest.Coc.Zc7">[76]Análisis!#REF!</definedName>
    <definedName name="Rest.Esp.Col.C1">[76]Análisis!#REF!</definedName>
    <definedName name="Rest.Esp.Col.C2">[76]Análisis!#REF!</definedName>
    <definedName name="Rest.Esp.Col.C3">[76]Análisis!#REF!</definedName>
    <definedName name="Rest.Esp.Col.C4">[76]Análisis!#REF!</definedName>
    <definedName name="Rest.Esp.Col.Cc">[76]Análisis!#REF!</definedName>
    <definedName name="Rest.Esp.Losa.Techo">[76]Análisis!#REF!</definedName>
    <definedName name="Rest.Esp.Viga.V1">[76]Análisis!#REF!</definedName>
    <definedName name="Rest.Esp.Viga.V2">[76]Análisis!#REF!</definedName>
    <definedName name="Rest.Esp.Viga.V3">[76]Análisis!#REF!</definedName>
    <definedName name="Rest.Esp.Viga.V4R">[76]Análisis!#REF!</definedName>
    <definedName name="Rest.Esp.Viga.V5">[76]Análisis!#REF!</definedName>
    <definedName name="Rest.Esp.Viga.V6R">[76]Análisis!#REF!</definedName>
    <definedName name="Rest.Esp.Viga.V7R">[76]Análisis!#REF!</definedName>
    <definedName name="Rest.Esp.Viga.V8R">[76]Análisis!#REF!</definedName>
    <definedName name="Rest.Tematico" localSheetId="0">#REF!</definedName>
    <definedName name="Rest.Tematico">#REF!</definedName>
    <definedName name="RESTAURANT.ESPECIALIDADES" localSheetId="0">#REF!</definedName>
    <definedName name="RESTAURANT.ESPECIALIDADES">#REF!</definedName>
    <definedName name="RESUMEN" localSheetId="0">#REF!</definedName>
    <definedName name="RESUMEN">#REF!</definedName>
    <definedName name="RESUMENHRS">#REF!</definedName>
    <definedName name="Retardante.SX400R.4oz.">#REF!</definedName>
    <definedName name="RETFRA">#REF!</definedName>
    <definedName name="Retrop">[43]Equipos!$E$9</definedName>
    <definedName name="retui" localSheetId="0">#REF!</definedName>
    <definedName name="retui">#REF!</definedName>
    <definedName name="retuii" localSheetId="0">#REF!</definedName>
    <definedName name="retuii">#REF!</definedName>
    <definedName name="retuiii" localSheetId="0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.Baldosines">#REF!</definedName>
    <definedName name="Rev.ceram.15x15.serv.">[72]Análisis!$D$620</definedName>
    <definedName name="Rev.ceram.cocina.bano">[72]Análisis!$D$601</definedName>
    <definedName name="Rev.ceram.fachada.Asumido" localSheetId="0">#REF!</definedName>
    <definedName name="Rev.ceram.fachada.Asumido">#REF!</definedName>
    <definedName name="Rev.Cerámica" localSheetId="0">#REF!</definedName>
    <definedName name="Rev.Cerámica">#REF!</definedName>
    <definedName name="Rev.Gres" localSheetId="0">#REF!</definedName>
    <definedName name="Rev.Gres">#REF!</definedName>
    <definedName name="Rev.Marmol.Antillano" localSheetId="0">[76]Análisis!#REF!</definedName>
    <definedName name="Rev.Marmol.Antillano">[76]Análisis!#REF!</definedName>
    <definedName name="Rev.Piedra" localSheetId="0">#REF!</definedName>
    <definedName name="Rev.Piedra">#REF!</definedName>
    <definedName name="REVCECRI15A20">[77]UASD!$F$3537</definedName>
    <definedName name="REVCER01" localSheetId="0">#REF!</definedName>
    <definedName name="REVCER01">#REF!</definedName>
    <definedName name="REVCER09" localSheetId="0">#REF!</definedName>
    <definedName name="REVCER09">#REF!</definedName>
    <definedName name="Reves.de.ladrillo.2x4x8">[72]Análisis!$D$629</definedName>
    <definedName name="reves.marmol" localSheetId="0">#REF!</definedName>
    <definedName name="reves.marmol">#REF!</definedName>
    <definedName name="Reves.Piedra.caliza">[72]Análisis!$D$645</definedName>
    <definedName name="Revest.Ceram.Importada" localSheetId="0">#REF!</definedName>
    <definedName name="Revest.Ceram.Importada">#REF!</definedName>
    <definedName name="Revest.Cerám.Mezc.Antillana" localSheetId="0">[76]Análisis!#REF!</definedName>
    <definedName name="Revest.Cerám.Mezc.Antillana">[76]Análisis!#REF!</definedName>
    <definedName name="Revest.Ceramica.15x15" localSheetId="0">#REF!</definedName>
    <definedName name="Revest.Ceramica.15x15">#REF!</definedName>
    <definedName name="revest.clavot" localSheetId="0">#REF!</definedName>
    <definedName name="revest.clavot">#REF!</definedName>
    <definedName name="Revest.en.piedra.coralina">[72]Análisis!$D$638</definedName>
    <definedName name="Revest.Loseta.cem.Pulido" localSheetId="0">#REF!</definedName>
    <definedName name="Revest.Loseta.cem.Pulido">#REF!</definedName>
    <definedName name="Revest.marmol">[72]Análisis!$D$591</definedName>
    <definedName name="Revest.Mármol.Tipo.B.30x60" localSheetId="0">#REF!</definedName>
    <definedName name="Revest.Mármol.Tipo.B.30x60">#REF!</definedName>
    <definedName name="Revest.Porcelanato30x60">[72]Análisis!$D$610</definedName>
    <definedName name="REVESTIMIENTOS" localSheetId="0">#REF!</definedName>
    <definedName name="REVESTIMIENTOS">#REF!</definedName>
    <definedName name="REVLAD248" localSheetId="0">#REF!</definedName>
    <definedName name="REVLAD248">#REF!</definedName>
    <definedName name="REVLADBIS228" localSheetId="0">#REF!</definedName>
    <definedName name="REVLADBIS228">#REF!</definedName>
    <definedName name="RNCARQSA">#REF!</definedName>
    <definedName name="RNCJAGS">#REF!</definedName>
    <definedName name="RO_TEMP">#REF!</definedName>
    <definedName name="ROBLEBRA">[183]Ins!$E$1011</definedName>
    <definedName name="rodillo" localSheetId="0">'[51]Listado Equipos a utilizar'!#REF!</definedName>
    <definedName name="rodillo">'[51]Listado Equipos a utilizar'!#REF!</definedName>
    <definedName name="rodneu" localSheetId="0">'[51]Listado Equipos a utilizar'!#REF!</definedName>
    <definedName name="rodneu">'[51]Listado Equipos a utilizar'!#REF!</definedName>
    <definedName name="ROSETA" localSheetId="0">#REF!</definedName>
    <definedName name="ROSETA">#REF!</definedName>
    <definedName name="roti" localSheetId="0">#REF!</definedName>
    <definedName name="roti">#REF!</definedName>
    <definedName name="rotii" localSheetId="0">#REF!</definedName>
    <definedName name="rotii">#REF!</definedName>
    <definedName name="rotiii">#REF!</definedName>
    <definedName name="rotiiii">#REF!</definedName>
    <definedName name="rt" localSheetId="0">[122]Insumos!$I$3</definedName>
    <definedName name="rt">[123]Insumos!$I$3</definedName>
    <definedName name="RUEDACAJABOLA3" localSheetId="0">#REF!</definedName>
    <definedName name="RUEDACAJABOLA3">#REF!</definedName>
    <definedName name="RUSTICO" localSheetId="0">#REF!</definedName>
    <definedName name="RUSTICO">#REF!</definedName>
    <definedName name="RV" localSheetId="0">[118]Presup.!#REF!</definedName>
    <definedName name="RV">[118]Presup.!#REF!</definedName>
    <definedName name="rvesti" localSheetId="0">#REF!</definedName>
    <definedName name="rvesti">#REF!</definedName>
    <definedName name="rvestii" localSheetId="0">#REF!</definedName>
    <definedName name="rvestii">#REF!</definedName>
    <definedName name="rvestiii" localSheetId="0">#REF!</definedName>
    <definedName name="rvestiii">#REF!</definedName>
    <definedName name="rvestiiii">#REF!</definedName>
    <definedName name="S">[3]A!#REF!</definedName>
    <definedName name="sal_af_0.5">[86]PRECIOS!$E$46</definedName>
    <definedName name="sal_af_1.5">[86]PRECIOS!$E$45</definedName>
    <definedName name="sal_pvc_2">[86]PRECIOS!$E$88</definedName>
    <definedName name="sal_pvc_4">[86]PRECIOS!$E$87</definedName>
    <definedName name="SALARIO">[184]Hoja1!$C$4</definedName>
    <definedName name="SALCAL" localSheetId="0">#REF!</definedName>
    <definedName name="SALCAL">#REF!</definedName>
    <definedName name="SALIDA">#N/A</definedName>
    <definedName name="SALIDATELEFONO">'[170]Analisis Reclamados'!$F$94</definedName>
    <definedName name="SAlomonicas" localSheetId="0">#REF!</definedName>
    <definedName name="SAlomonicas">#REF!</definedName>
    <definedName name="SALON.CONVENCIONES" localSheetId="0">#REF!</definedName>
    <definedName name="SALON.CONVENCIONES">#REF!</definedName>
    <definedName name="SALTEL" localSheetId="0">#REF!</definedName>
    <definedName name="SALTEL">#REF!</definedName>
    <definedName name="SANITARIAS">#REF!</definedName>
    <definedName name="sardinel">#REF!</definedName>
    <definedName name="SBOTONTIMBRE" localSheetId="0">[47]Analisis!$F$355</definedName>
    <definedName name="SBOTONTIMBRE">[48]Analisis!$F$355</definedName>
    <definedName name="SCALENTADOR" localSheetId="0">[47]Analisis!$F$310</definedName>
    <definedName name="SCALENTADOR">[48]Analisis!$F$310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>#REF!</definedName>
    <definedName name="sd">'[36]Pres. '!#REF!</definedName>
    <definedName name="SDFSDD" localSheetId="0">#REF!</definedName>
    <definedName name="SDFSDD">#REF!</definedName>
    <definedName name="Sealer" localSheetId="0">#REF!</definedName>
    <definedName name="Sealer">#REF!</definedName>
    <definedName name="Seguetas____Ultra" localSheetId="0">[13]Insumos!#REF!</definedName>
    <definedName name="SEGUROS" localSheetId="0">#REF!</definedName>
    <definedName name="SEGUROS">#REF!</definedName>
    <definedName name="SEMIGL">[37]Materiales!$E$42</definedName>
    <definedName name="senai" localSheetId="0">#REF!</definedName>
    <definedName name="senai">#REF!</definedName>
    <definedName name="senaii" localSheetId="0">#REF!</definedName>
    <definedName name="senaii">#REF!</definedName>
    <definedName name="senaiii" localSheetId="0">#REF!</definedName>
    <definedName name="senaiii">#REF!</definedName>
    <definedName name="senaiiii">#REF!</definedName>
    <definedName name="SEPTICOCAL">#REF!</definedName>
    <definedName name="SEPTICOROC">#REF!</definedName>
    <definedName name="SEPTICOTIE">#REF!</definedName>
    <definedName name="SEPTICOTIESDIS">#REF!</definedName>
    <definedName name="Sereno_Mes">[107]MO!$B$16</definedName>
    <definedName name="Servicio.Vaciado.con.bomba">'[87]Insumos materiales'!$J$45</definedName>
    <definedName name="sf" localSheetId="0">'[36]Pres. '!#REF!</definedName>
    <definedName name="sf">'[36]Pres. '!#REF!</definedName>
    <definedName name="Sheet" localSheetId="0">#REF!</definedName>
    <definedName name="Sheet">#REF!</definedName>
    <definedName name="SHEETROCK" localSheetId="0">[109]Analisis!$E$166</definedName>
    <definedName name="SHEETROCK">[110]Analisis!$E$166</definedName>
    <definedName name="Sheetrock.antihumedad" localSheetId="0">#REF!</definedName>
    <definedName name="Sheetrock.antihumedad">#REF!</definedName>
    <definedName name="Sheetrock.en.plastbau" localSheetId="0">#REF!</definedName>
    <definedName name="Sheetrock.en.plastbau">#REF!</definedName>
    <definedName name="sheetrock.media">[111]Insumos!$L$38</definedName>
    <definedName name="shingle.asfaltico" localSheetId="0">#REF!</definedName>
    <definedName name="shingle.asfaltico">#REF!</definedName>
    <definedName name="SIFON2">'[18]Pu-Sanit.'!$C$148</definedName>
    <definedName name="SIFONFREGPVC" localSheetId="0">#REF!</definedName>
    <definedName name="SIFONFREGPVC">#REF!</definedName>
    <definedName name="SIFONLAV1_4PVC">[49]Materiales!$E$598</definedName>
    <definedName name="SIFONLAVCROM" localSheetId="0">#REF!</definedName>
    <definedName name="SIFONLAVCROM">#REF!</definedName>
    <definedName name="SIFONLAVPVC" localSheetId="0">#REF!</definedName>
    <definedName name="SIFONLAVPVC">#REF!</definedName>
    <definedName name="SIFONPVC112" localSheetId="0">#REF!</definedName>
    <definedName name="SIFONPVC112">#REF!</definedName>
    <definedName name="SIFONPVC2">#REF!</definedName>
    <definedName name="SIFONPVC3">#REF!</definedName>
    <definedName name="SIFONPVC4">#REF!</definedName>
    <definedName name="sigaesplael" localSheetId="0">'[35]Ana-elect.'!#REF!</definedName>
    <definedName name="SILICONE" localSheetId="0">#REF!</definedName>
    <definedName name="SILICONE">#REF!</definedName>
    <definedName name="SILICONTUBO">[37]Materiales!$E$613</definedName>
    <definedName name="SILICOOL" localSheetId="0">#REF!</definedName>
    <definedName name="SILICOOL">#REF!</definedName>
    <definedName name="SINTERRUPTOR3VIAS" localSheetId="0">[47]Analisis!$F$252</definedName>
    <definedName name="SINTERRUPTOR3VIAS">[48]Analisis!$F$252</definedName>
    <definedName name="SINTERRUPTOR4VIAS" localSheetId="0">[47]Analisis!$F$263</definedName>
    <definedName name="SINTERRUPTOR4VIAS">[48]Analisis!$F$263</definedName>
    <definedName name="SINTERRUPTORDOBLE" localSheetId="0">[47]Analisis!$F$229</definedName>
    <definedName name="SINTERRUPTORDOBLE">[48]Analisis!$F$229</definedName>
    <definedName name="SINTERRUPTORSENCILLO">[49]Analisis!$F$205</definedName>
    <definedName name="SINTERRUPTORTRIPLE" localSheetId="0">[47]Analisis!$F$241</definedName>
    <definedName name="SINTERRUPTORTRIPLE">[48]Analisis!$F$241</definedName>
    <definedName name="Sistema.Agua.Potable.Entrepiso" localSheetId="0">#REF!</definedName>
    <definedName name="Sistema.Agua.Potable.Entrepiso">#REF!</definedName>
    <definedName name="sistema.aire.acondicionado">[72]Resumen!$D$24</definedName>
    <definedName name="Sistema.contra.incendio" localSheetId="0">#REF!</definedName>
    <definedName name="Sistema.contra.incendio">#REF!</definedName>
    <definedName name="SLAVADERODOBLE">[49]Analisis!$F$701</definedName>
    <definedName name="SLAVADEROSENCILLO" localSheetId="0">[47]Analisis!$F$797</definedName>
    <definedName name="SLAVADEROSENCILLO">[48]Analisis!$F$797</definedName>
    <definedName name="SLUZCENITAL">[49]Analisis!$F$193</definedName>
    <definedName name="solap" localSheetId="0">#REF!</definedName>
    <definedName name="solvente" localSheetId="0">#REF!</definedName>
    <definedName name="solvente">#REF!</definedName>
    <definedName name="SSS" localSheetId="0">#REF!</definedName>
    <definedName name="SSS">#REF!</definedName>
    <definedName name="Stain">#REF!</definedName>
    <definedName name="STELEFONOTAPA">[49]Analisis!$F$319</definedName>
    <definedName name="STOMACORRIENTE110">[49]Analisis!$F$272</definedName>
    <definedName name="STOMACORRIENTE220" localSheetId="0">[47]Analisis!$F$298</definedName>
    <definedName name="STOMACORRIENTE220">[48]Analisis!$F$298</definedName>
    <definedName name="stud2.5.s22">[111]Insumos!$L$30</definedName>
    <definedName name="su">[185]Pres.!$B$56</definedName>
    <definedName name="SUB" localSheetId="0">[75]Análisis!#REF!</definedName>
    <definedName name="SUB.1.ExteriorA.N." localSheetId="0">#REF!</definedName>
    <definedName name="SUB.1.ExteriorA.N.">#REF!</definedName>
    <definedName name="Sub.Ext.Gral." localSheetId="0">#REF!</definedName>
    <definedName name="Sub.Ext.Gral.">#REF!</definedName>
    <definedName name="Sub.Mat.Losa.Aligerada" localSheetId="0">#REF!</definedName>
    <definedName name="Sub.Mat.Losa.Aligerada">#REF!</definedName>
    <definedName name="Sub.Total.1">#REF!</definedName>
    <definedName name="SUB.TOTAL.Prelim.A.N.">#REF!</definedName>
    <definedName name="SUB.VILLA1">#REF!</definedName>
    <definedName name="SUB_2">#N/A</definedName>
    <definedName name="SUB_3">#N/A</definedName>
    <definedName name="SUB_TOTAL.Prelim.FaseI" localSheetId="0">#REF!</definedName>
    <definedName name="SUB_TOTAL.Prelim.FaseI">#REF!</definedName>
    <definedName name="Sub_Total_1.Cocina" localSheetId="0">#REF!</definedName>
    <definedName name="Sub_Total_1.Cocina">#REF!</definedName>
    <definedName name="SUB_TOTAL_1.Lav." localSheetId="0">#REF!</definedName>
    <definedName name="SUB_TOTAL_1.Lav.">#REF!</definedName>
    <definedName name="SUB_TOTAL_EN_RD">'[186]Laurel(OBINSA)'!$H$107</definedName>
    <definedName name="SUBAREMES01" localSheetId="0">#REF!</definedName>
    <definedName name="SUBAREMES01">#REF!</definedName>
    <definedName name="SUBAREPOL02" localSheetId="0">#REF!</definedName>
    <definedName name="SUBAREPOL02">#REF!</definedName>
    <definedName name="SUBAREPOL03" localSheetId="0">#REF!</definedName>
    <definedName name="SUBAREPOL03">#REF!</definedName>
    <definedName name="SUBAREPOL04">#REF!</definedName>
    <definedName name="SUBAREPOL05">#REF!</definedName>
    <definedName name="SUBAREPOL06">#REF!</definedName>
    <definedName name="SUBBASE" localSheetId="0">[53]ANALISIS!$H$416</definedName>
    <definedName name="SUBBASE">[54]ANALISIS!$H$416</definedName>
    <definedName name="SUBBLO10MES02" localSheetId="0">#REF!</definedName>
    <definedName name="SUBBLO10MES02">#REF!</definedName>
    <definedName name="SUBBLO10MES03" localSheetId="0">#REF!</definedName>
    <definedName name="SUBBLO10MES03">#REF!</definedName>
    <definedName name="SUBBLO10MES04" localSheetId="0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Fino">#REF!</definedName>
    <definedName name="Subida.Mat.pintura">'[87]Costos Mano de Obra'!$O$55</definedName>
    <definedName name="Subida__Bajada_y_Transporte_Cemento" localSheetId="0">[75]Insumos!$C$44:$E$44</definedName>
    <definedName name="Subida__Bajada_y_Transporte_Cemento_2">#N/A</definedName>
    <definedName name="Subida__Bajada_y_Transporte_Cemento_3">#N/A</definedName>
    <definedName name="subtotal" localSheetId="0">#REF!</definedName>
    <definedName name="subtotal_2">"$#REF!.$H$59"</definedName>
    <definedName name="subtotal_3">"$#REF!.$H$59"</definedName>
    <definedName name="SUBTOTAL1" localSheetId="0">#REF!</definedName>
    <definedName name="SUBTOTAL1_2">"$#REF!.$H$52"</definedName>
    <definedName name="SUBTOTAL1_3">"$#REF!.$H$52"</definedName>
    <definedName name="SUBTOTALA" localSheetId="0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_2">"$#REF!.$H$59"</definedName>
    <definedName name="SUBTOTALGASTOSGENERALES1_3">"$#REF!.$H$59"</definedName>
    <definedName name="subtotalgeneral" localSheetId="0">#REF!</definedName>
    <definedName name="SUBTOTALPRESU" localSheetId="0">#REF!</definedName>
    <definedName name="SUBTOTALPRESU_2">"$#REF!.$F$52"</definedName>
    <definedName name="SUBTOTALPRESU_3">"$#REF!.$F$52"</definedName>
    <definedName name="SUELDO" localSheetId="0">#REF!</definedName>
    <definedName name="SUELDO_2">"$#REF!.$#REF!$#REF!"</definedName>
    <definedName name="SUELDO_3">"$#REF!.$#REF!$#REF!"</definedName>
    <definedName name="SUMA2N" localSheetId="0">#REF!</definedName>
    <definedName name="SUMA3N" localSheetId="0">#REF!</definedName>
    <definedName name="SUMA4N" localSheetId="0">#REF!</definedName>
    <definedName name="SUMA5N">#REF!</definedName>
    <definedName name="SUMA6N">#REF!</definedName>
    <definedName name="Suministro_y_Regado_de_Tierra_Negra" localSheetId="0">[13]Insumos!#REF!</definedName>
    <definedName name="SUMINISTROS" localSheetId="0">#REF!</definedName>
    <definedName name="SUMINISTROS">#REF!</definedName>
    <definedName name="T" localSheetId="0">#REF!</definedName>
    <definedName name="T">#REF!</definedName>
    <definedName name="TABIQUESBAÑOSM2CONTRA" localSheetId="0">#REF!</definedName>
    <definedName name="TABLA">#REF!</definedName>
    <definedName name="TABLA1">#REF!</definedName>
    <definedName name="tablaadicionales">[187]Cubicacion!$A$125:$G$159</definedName>
    <definedName name="TABLAP" localSheetId="0">#REF!</definedName>
    <definedName name="TABLAP">#REF!</definedName>
    <definedName name="TABLAPARTIDAS" localSheetId="0">#REF!</definedName>
    <definedName name="TABLAPARTIDAS">#REF!</definedName>
    <definedName name="TABLESTACADO" localSheetId="0">'[188]Ana.precios un'!#REF!</definedName>
    <definedName name="tablestacas" localSheetId="0">[75]Análisis!#REF!</definedName>
    <definedName name="TABLETAS" localSheetId="0">[75]Análisis!#REF!</definedName>
    <definedName name="TABLETAS_2">#N/A</definedName>
    <definedName name="TABLETAS_3">#N/A</definedName>
    <definedName name="TANGIT" localSheetId="0">'[35]Pu-Sanit.'!$C$130</definedName>
    <definedName name="TANQUEAGUA" localSheetId="0">#REF!</definedName>
    <definedName name="TANQUEAGUA">#REF!</definedName>
    <definedName name="tap">'[36]Pres. '!$E$21</definedName>
    <definedName name="TAPACISALUM2727" localSheetId="0">#REF!</definedName>
    <definedName name="TAPACISALUM2727">#REF!</definedName>
    <definedName name="TAPAINODNAT" localSheetId="0">#REF!</definedName>
    <definedName name="TAPAINODNAT">#REF!</definedName>
    <definedName name="TAPE" localSheetId="0">#REF!</definedName>
    <definedName name="TAPE">#REF!</definedName>
    <definedName name="TAPE23">#REF!</definedName>
    <definedName name="TAPE3M">[37]Materiales!$E$817</definedName>
    <definedName name="Tapete.2.1x0.8.habit." localSheetId="0">#REF!</definedName>
    <definedName name="Tapete.2.1x0.8.habit.">#REF!</definedName>
    <definedName name="tapetes.1.8x1.1.habit." localSheetId="0">#REF!</definedName>
    <definedName name="tapetes.1.8x1.1.habit.">#REF!</definedName>
    <definedName name="Tapetes.4.2x2.hall" localSheetId="0">#REF!</definedName>
    <definedName name="Tapetes.4.2x2.hall">#REF!</definedName>
    <definedName name="TAPONHHG1">#REF!</definedName>
    <definedName name="TAPONHHG112">#REF!</definedName>
    <definedName name="TAPONHHG12">#REF!</definedName>
    <definedName name="TAPONHHG2">#REF!</definedName>
    <definedName name="TAPONHHG2112">#REF!</definedName>
    <definedName name="TAPONHHG3">#REF!</definedName>
    <definedName name="TAPONHHG34">#REF!</definedName>
    <definedName name="TAPONHHG4">#REF!</definedName>
    <definedName name="TAPONMHG1">#REF!</definedName>
    <definedName name="TAPONMHG112">#REF!</definedName>
    <definedName name="TAPONMHG12">#REF!</definedName>
    <definedName name="TAPONMHG2">#REF!</definedName>
    <definedName name="TAPONMHG212">#REF!</definedName>
    <definedName name="TAPONMHG3">#REF!</definedName>
    <definedName name="TAPONMHG34">#REF!</definedName>
    <definedName name="TAPONMHG4">#REF!</definedName>
    <definedName name="TAPONREG2">#REF!</definedName>
    <definedName name="TAPONREG3">#REF!</definedName>
    <definedName name="TAPONREG4">#REF!</definedName>
    <definedName name="TARRANC" localSheetId="0">'[35]anal term'!#REF!</definedName>
    <definedName name="TARUGO" localSheetId="0">#REF!</definedName>
    <definedName name="TARUGO">#REF!</definedName>
    <definedName name="tasa" localSheetId="0">#REF!</definedName>
    <definedName name="tasa.del.dolar" localSheetId="0">#REF!</definedName>
    <definedName name="tasa.del.dolar">#REF!</definedName>
    <definedName name="Tb_Materiales">#REF!</definedName>
    <definedName name="TC" localSheetId="0">#REF!</definedName>
    <definedName name="TC220V" localSheetId="0">'[35]Ana-elect.'!#REF!</definedName>
    <definedName name="TCCA" localSheetId="0">'[189]MANO DE OBRA'!$D$44</definedName>
    <definedName name="TCCA">'[190]MANO DE OBRA'!$D$44</definedName>
    <definedName name="TCDE" localSheetId="0">#REF!</definedName>
    <definedName name="TCDE">#REF!</definedName>
    <definedName name="TCEL" localSheetId="0">#REF!</definedName>
    <definedName name="TCEL">#REF!</definedName>
    <definedName name="TCPI" localSheetId="0">#REF!</definedName>
    <definedName name="TCPI">#REF!</definedName>
    <definedName name="TCPL">#REF!</definedName>
    <definedName name="TCVA">#REF!</definedName>
    <definedName name="techo.madera">#REF!</definedName>
    <definedName name="Techo.Madera.Cana">#REF!</definedName>
    <definedName name="Techo.madera.ondulina">#REF!</definedName>
    <definedName name="Techo.Madera.Shingle">[104]Análisis!$N$1024</definedName>
    <definedName name="Techo.MaderayCana" localSheetId="0">#REF!</definedName>
    <definedName name="Techo.MaderayCana">#REF!</definedName>
    <definedName name="Techo.MaderayShingels" localSheetId="0">#REF!</definedName>
    <definedName name="Techo.MaderayShingels">#REF!</definedName>
    <definedName name="TECHO_ZINC">[88]Analisis!$F$641</definedName>
    <definedName name="TECHOS" localSheetId="0">#REF!</definedName>
    <definedName name="TECHOS">#REF!</definedName>
    <definedName name="TECHOS_AN" localSheetId="0">#REF!</definedName>
    <definedName name="TECHOS_AN">#REF!</definedName>
    <definedName name="TECHOTEJASFFORROCAO" localSheetId="0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CYESO" localSheetId="0">#REF!</definedName>
    <definedName name="tee_pp_0.5">[86]PRECIOS!$E$29</definedName>
    <definedName name="tee_pp_1">[86]PRECIOS!$E$28</definedName>
    <definedName name="tee_pp_1.5">[86]PRECIOS!$E$27</definedName>
    <definedName name="tee_pp_2">[86]PRECIOS!$E$26</definedName>
    <definedName name="TEE1_2HG">[37]Materiales!$E$464</definedName>
    <definedName name="TEECPVC12" localSheetId="0">#REF!</definedName>
    <definedName name="TEECPVC12">#REF!</definedName>
    <definedName name="TEECPVC34" localSheetId="0">#REF!</definedName>
    <definedName name="TEECPVC34">#REF!</definedName>
    <definedName name="TEEHG1" localSheetId="0">#REF!</definedName>
    <definedName name="TEEHG1">#REF!</definedName>
    <definedName name="TEEHG112">#REF!</definedName>
    <definedName name="TEEHG12">#REF!</definedName>
    <definedName name="TEEHG125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" localSheetId="0">[27]Mat!$D$95</definedName>
    <definedName name="TEJA">[28]Mat!$D$95</definedName>
    <definedName name="TEJAASFINST" localSheetId="0">#REF!</definedName>
    <definedName name="TEJAASFINST">#REF!</definedName>
    <definedName name="Tejas.en.techo">[72]Análisis!$D$365</definedName>
    <definedName name="tejas.hispaniola" localSheetId="0">#REF!</definedName>
    <definedName name="tejas.hispaniola">#REF!</definedName>
    <definedName name="TELJAGS" localSheetId="0">#REF!</definedName>
    <definedName name="TELJAGS">#REF!</definedName>
    <definedName name="TERM" localSheetId="0">#REF!</definedName>
    <definedName name="Term.Superficie.Horm.">#REF!</definedName>
    <definedName name="tetuii">#REF!</definedName>
    <definedName name="THINN">[37]Materiales!$E$46</definedName>
    <definedName name="THINNER" localSheetId="0">#REF!</definedName>
    <definedName name="THINNER">#REF!</definedName>
    <definedName name="tie" localSheetId="0">[75]Análisis!#REF!</definedName>
    <definedName name="TIERRAS" localSheetId="0">#REF!</definedName>
    <definedName name="TIERRAS">#REF!</definedName>
    <definedName name="TIJERILLAMETALICAPARATECHOS" localSheetId="0">'[100]ANALISIS HORMIGON ARMADO'!#REF!</definedName>
    <definedName name="TIJERILLAMETALICAPARATECHOS">'[100]ANALISIS HORMIGON ARMADO'!#REF!</definedName>
    <definedName name="TINACOS" localSheetId="0">#REF!</definedName>
    <definedName name="TINACOS">#REF!</definedName>
    <definedName name="_xlnm.Print_Titles" localSheetId="0">'destacamento tipo II'!$1:$6</definedName>
    <definedName name="_xlnm.Print_Titles">#REF!</definedName>
    <definedName name="tiza" localSheetId="0">#REF!</definedName>
    <definedName name="tiza">#REF!</definedName>
    <definedName name="TL_TABLE" localSheetId="0">#REF!</definedName>
    <definedName name="TL_TABLE">#REF!</definedName>
    <definedName name="TNC">#REF!</definedName>
    <definedName name="TNCCA" localSheetId="0">'[189]MANO DE OBRA'!$D$51</definedName>
    <definedName name="TNCCA">'[190]MANO DE OBRA'!$D$51</definedName>
    <definedName name="TNCDE" localSheetId="0">#REF!</definedName>
    <definedName name="TNCDE">#REF!</definedName>
    <definedName name="TNCEL" localSheetId="0">#REF!</definedName>
    <definedName name="TNCEL">#REF!</definedName>
    <definedName name="TNCPI" localSheetId="0">#REF!</definedName>
    <definedName name="TNCPI">#REF!</definedName>
    <definedName name="TNCPL">#REF!</definedName>
    <definedName name="TNCVA">#REF!</definedName>
    <definedName name="TO">[3]A!#REF!</definedName>
    <definedName name="Toallero" localSheetId="0">#REF!</definedName>
    <definedName name="Toallero">#REF!</definedName>
    <definedName name="Tolas" localSheetId="0">#REF!</definedName>
    <definedName name="Tolas_2">"$#REF!.$B$13"</definedName>
    <definedName name="Tolas_3">"$#REF!.$B$13"</definedName>
    <definedName name="toma" localSheetId="0">'[36]Pres. '!#REF!</definedName>
    <definedName name="toma">'[36]Pres. '!#REF!</definedName>
    <definedName name="tomac" localSheetId="0">'[36]Pres. '!#REF!</definedName>
    <definedName name="tomac">'[36]Pres. '!#REF!</definedName>
    <definedName name="tomac110">[84]Analisis!$E$1042</definedName>
    <definedName name="TOMACORRIENTE110">[37]Materiales!$E$822</definedName>
    <definedName name="TOMACORRIENTE220">[37]Materiales!$E$823</definedName>
    <definedName name="tomc220">[84]Analisis!$E$1054</definedName>
    <definedName name="tony" localSheetId="0">[173]Presupuesto!#REF!</definedName>
    <definedName name="Tope" localSheetId="0">#REF!</definedName>
    <definedName name="Tope">#REF!</definedName>
    <definedName name="tope.marmol" localSheetId="0">#REF!</definedName>
    <definedName name="tope.marmol">#REF!</definedName>
    <definedName name="tope.marmol.p2">[114]Insumos!$C$207</definedName>
    <definedName name="Tope_de_Marmolite_C_Normal" localSheetId="0">[13]Insumos!#REF!</definedName>
    <definedName name="TOPEMARMOLITE" localSheetId="0">#REF!</definedName>
    <definedName name="TOPEMARMOLITE">#REF!</definedName>
    <definedName name="Topes.Asumido" localSheetId="0">#REF!</definedName>
    <definedName name="Topes.Asumido">#REF!</definedName>
    <definedName name="Topes.Baños" localSheetId="0">#REF!</definedName>
    <definedName name="Topes.Baños">#REF!</definedName>
    <definedName name="Topes.bar">#REF!</definedName>
    <definedName name="toping.5cm">#REF!</definedName>
    <definedName name="TOPOG" localSheetId="0">#REF!</definedName>
    <definedName name="TOPOGRAFIA" localSheetId="0">[75]Análisis!#REF!</definedName>
    <definedName name="TOPOGRAFIA_2">#N/A</definedName>
    <definedName name="TOPOGRAFIA_3">#N/A</definedName>
    <definedName name="TOPPING" localSheetId="0">#REF!</definedName>
    <definedName name="TORN3X38" localSheetId="0">#REF!</definedName>
    <definedName name="TORN3X38">#REF!</definedName>
    <definedName name="TORNILLO" localSheetId="0">#REF!</definedName>
    <definedName name="TORNILLO">#REF!</definedName>
    <definedName name="TORNILLOINODORO">[49]Materiales!$E$600</definedName>
    <definedName name="TORNILLOS" localSheetId="0">#REF!</definedName>
    <definedName name="TORNILLOS_2">"$#REF!.$B$#REF!"</definedName>
    <definedName name="TORNILLOS_3">"$#REF!.$B$#REF!"</definedName>
    <definedName name="Tornillos_5_x3_8" localSheetId="0">[69]Insumos!#REF!</definedName>
    <definedName name="Tornillos_5_x3_8">[69]Insumos!#REF!</definedName>
    <definedName name="Tornillos_5_x3_8_2">#N/A</definedName>
    <definedName name="Tornillos_5_x3_8_3">#N/A</definedName>
    <definedName name="TORNILLOSFIJARARAN" localSheetId="0">#REF!</definedName>
    <definedName name="TORNILLOSFIJARARAN">#REF!</definedName>
    <definedName name="torta.de.piso.7cm" localSheetId="0">#REF!</definedName>
    <definedName name="torta.de.piso.7cm">#REF!</definedName>
    <definedName name="torta.piso.10cm" localSheetId="0">#REF!</definedName>
    <definedName name="torta.piso.10cm">#REF!</definedName>
    <definedName name="Tosca" localSheetId="0">[13]Insumos!#REF!</definedName>
    <definedName name="tosi" localSheetId="0">#REF!</definedName>
    <definedName name="tosi">#REF!</definedName>
    <definedName name="tosii" localSheetId="0">#REF!</definedName>
    <definedName name="tosii">#REF!</definedName>
    <definedName name="tosiii" localSheetId="0">#REF!</definedName>
    <definedName name="tosiii">#REF!</definedName>
    <definedName name="tosiiii">#REF!</definedName>
    <definedName name="TOT" localSheetId="0">[42]Factura!#REF!</definedName>
    <definedName name="TOT">[42]Factura!#REF!</definedName>
    <definedName name="Total.Administración" localSheetId="0">#REF!</definedName>
    <definedName name="Total.Administración">#REF!</definedName>
    <definedName name="Total.Cocina" localSheetId="0">#REF!</definedName>
    <definedName name="Total.Cocina">#REF!</definedName>
    <definedName name="Total.Comedor" localSheetId="0">#REF!</definedName>
    <definedName name="Total.Comedor">#REF!</definedName>
    <definedName name="Total.Espectáculos">#REF!</definedName>
    <definedName name="Total.Ext.Area.Noble">#REF!</definedName>
    <definedName name="Total.Ext.Generales">#REF!</definedName>
    <definedName name="Total.Lavandería">#REF!</definedName>
    <definedName name="Total.Lobby">#REF!</definedName>
    <definedName name="Total.Prelim.A.N.">#REF!</definedName>
    <definedName name="Total.Prelim.FaseI">#REF!</definedName>
    <definedName name="Total.Villa1">#REF!</definedName>
    <definedName name="Total.Villa1.Baldosín">#REF!</definedName>
    <definedName name="Total.Villa2">#REF!</definedName>
    <definedName name="Total.Villa2.Baldosín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general" localSheetId="0">#REF!</definedName>
    <definedName name="totalgeneral_2">"$#REF!.$M$56"</definedName>
    <definedName name="totalgeneral_3">"$#REF!.$M$56"</definedName>
    <definedName name="trac2.5.t.22">[111]Insumos!$L$31</definedName>
    <definedName name="track" localSheetId="0">#REF!</definedName>
    <definedName name="track">#REF!</definedName>
    <definedName name="TRACTORD">[106]EQUIPOS!$D$14</definedName>
    <definedName name="tractorm" localSheetId="0">'[51]Listado Equipos a utilizar'!#REF!</definedName>
    <definedName name="tractorm">'[51]Listado Equipos a utilizar'!#REF!</definedName>
    <definedName name="TRAFICO">[37]Materiales!$E$45</definedName>
    <definedName name="TRAGRACAL" localSheetId="0">#REF!</definedName>
    <definedName name="TRAGRACAL">#REF!</definedName>
    <definedName name="TRAGRAROC" localSheetId="0">#REF!</definedName>
    <definedName name="TRAGRAROC">#REF!</definedName>
    <definedName name="TRAGRATIE" localSheetId="0">#REF!</definedName>
    <definedName name="TRAGRATIE">#REF!</definedName>
    <definedName name="TRANINSTVENTYPTA">#REF!</definedName>
    <definedName name="Trans">'[36]Pres. '!$E$30</definedName>
    <definedName name="TRANSF750KVACONTRA" localSheetId="0">#REF!</definedName>
    <definedName name="TRANSMINBARRO" localSheetId="0">#REF!</definedName>
    <definedName name="TRANSMINBARRO">#REF!</definedName>
    <definedName name="transpasf" localSheetId="0">'[51]Listado Equipos a utilizar'!#REF!</definedName>
    <definedName name="transpasf">'[51]Listado Equipos a utilizar'!#REF!</definedName>
    <definedName name="transporte">'[101]Resumen Precio Equipos'!$C$30</definedName>
    <definedName name="Transporte.Interno" localSheetId="0">#REF!</definedName>
    <definedName name="Transporte.Interno">#REF!</definedName>
    <definedName name="TRANSTEJA165000" localSheetId="0">#REF!</definedName>
    <definedName name="TRANSTEJA165000">#REF!</definedName>
    <definedName name="TRANSTEJA16INT" localSheetId="0">#REF!</definedName>
    <definedName name="TRANSTEJA16INT">#REF!</definedName>
    <definedName name="Tratamiento_Moldes_para_Barandilla" localSheetId="0">[69]Insumos!#REF!</definedName>
    <definedName name="Tratamiento_Moldes_para_Barandilla">[69]Insumos!#REF!</definedName>
    <definedName name="Tratamiento_Moldes_para_Barandilla_2">#N/A</definedName>
    <definedName name="Tratamiento_Moldes_para_Barandilla_3">#N/A</definedName>
    <definedName name="TRATARMADERA">'[191]Ins 2'!$E$51</definedName>
    <definedName name="TRINCHERA">[49]Analisis!$F$176</definedName>
    <definedName name="TRIPLESEAL" localSheetId="0">#REF!</definedName>
    <definedName name="TRIPLESEAL">#REF!</definedName>
    <definedName name="truct" localSheetId="0">[101]Materiales!#REF!</definedName>
    <definedName name="truct">[101]Materiales!#REF!</definedName>
    <definedName name="ttoma">'[36]Pres. '!$E$20</definedName>
    <definedName name="Tub.Telf.TV" localSheetId="0">#REF!</definedName>
    <definedName name="Tub.Telf.TV">#REF!</definedName>
    <definedName name="tub_colg_pp_0.5">[86]PRECIOS!$E$18</definedName>
    <definedName name="tub_colg_pp_1">[86]PRECIOS!$E$17</definedName>
    <definedName name="tub_colg_pp_1.5">[86]PRECIOS!$E$16</definedName>
    <definedName name="tub_colg_pp_2">[86]PRECIOS!$E$15</definedName>
    <definedName name="tub_colg_pvc_2">[86]PRECIOS!$E$65</definedName>
    <definedName name="tub_colg_pvc_3">[86]PRECIOS!$E$64</definedName>
    <definedName name="tub_colg_pvc_4">[86]PRECIOS!$E$63</definedName>
    <definedName name="tub6x14" localSheetId="0">[40]analisis!$G$2304</definedName>
    <definedName name="tub8x12" localSheetId="0">[40]analisis!$G$2313</definedName>
    <definedName name="tub8x516" localSheetId="0">[40]analisis!$G$2322</definedName>
    <definedName name="tubai" localSheetId="0">#REF!</definedName>
    <definedName name="tubai">#REF!</definedName>
    <definedName name="tubaii" localSheetId="0">#REF!</definedName>
    <definedName name="tubaii">#REF!</definedName>
    <definedName name="tubaiii" localSheetId="0">#REF!</definedName>
    <definedName name="tubaiii">#REF!</definedName>
    <definedName name="tubaiiii">#REF!</definedName>
    <definedName name="TUBCOB">#REF!</definedName>
    <definedName name="TUBCPVC">#REF!</definedName>
    <definedName name="tubei">#REF!</definedName>
    <definedName name="tubeii">#REF!</definedName>
    <definedName name="tubeiii">#REF!</definedName>
    <definedName name="tubeiiii">#REF!</definedName>
    <definedName name="TUBGAS">#REF!</definedName>
    <definedName name="TUBHG">#REF!</definedName>
    <definedName name="tubi">#REF!</definedName>
    <definedName name="tubii">#REF!</definedName>
    <definedName name="tubiii">#REF!</definedName>
    <definedName name="tubiiii">#REF!</definedName>
    <definedName name="TUBO1_2HG">[37]Materiales!$E$473</definedName>
    <definedName name="TUBO140">'[18]Pu-Sanit.'!$C$246</definedName>
    <definedName name="TUBO221">'[77]Pu-Sanit.'!$C$183</definedName>
    <definedName name="TUBO241">'[18]Pu-Sanit.'!$C$168</definedName>
    <definedName name="TUBO340" localSheetId="0">'[35]Pu-Sanit.'!$C$249</definedName>
    <definedName name="TUBO3DRENAJE">[37]Materiales!$F$80</definedName>
    <definedName name="TUBO4DRENAJE">[37]Materiales!$F$81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DRENAJE11_2">[37]Materiales!$F$78</definedName>
    <definedName name="TUBOFLEXC" localSheetId="0">#REF!</definedName>
    <definedName name="TUBOFLEXC">#REF!</definedName>
    <definedName name="TUBOFLEXCINO" localSheetId="0">#REF!</definedName>
    <definedName name="TUBOFLEXCINO">#REF!</definedName>
    <definedName name="TUBOFLEXCLAV" localSheetId="0">#REF!</definedName>
    <definedName name="TUBOFLEXCLAV">#REF!</definedName>
    <definedName name="TUBOFLEXI">#REF!</definedName>
    <definedName name="TUBOFLEXIBLEINODORO">[37]Materiales!$E$606</definedName>
    <definedName name="TUBOFLEXL" localSheetId="0">#REF!</definedName>
    <definedName name="TUBOFLEXL">#REF!</definedName>
    <definedName name="TUBOFLEXLAV">[49]Materiales!$E$605</definedName>
    <definedName name="TUBOFLUO4" localSheetId="0">'[83]Ins 2'!#REF!</definedName>
    <definedName name="TUBOHG1" localSheetId="0">#REF!</definedName>
    <definedName name="TUBOHG1">#REF!</definedName>
    <definedName name="TUBOHG112" localSheetId="0">#REF!</definedName>
    <definedName name="TUBOHG112">#REF!</definedName>
    <definedName name="TUBOHG12" localSheetId="0">#REF!</definedName>
    <definedName name="TUBOHG12">#REF!</definedName>
    <definedName name="TUBOHG125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DREN2">#REF!</definedName>
    <definedName name="TUBOPVCDREN3">#REF!</definedName>
    <definedName name="TUBOPVCDREN4">#REF!</definedName>
    <definedName name="TUBOPVCDREN6">#REF!</definedName>
    <definedName name="TUBOPVCDREN8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OSDR26_2">[37]Materiales!$F$127</definedName>
    <definedName name="tubosdr26_3" localSheetId="0">#REF!</definedName>
    <definedName name="tubosdr26_3">#REF!</definedName>
    <definedName name="TUBOSDR261_2">[37]Materiales!$F$123</definedName>
    <definedName name="TUBOSDR41_2">[37]Materiales!$F$96</definedName>
    <definedName name="TUBOSDR41DE4">[37]Materiales!$F$98</definedName>
    <definedName name="TUBOSRD41_3">[37]Materiales!$F$97</definedName>
    <definedName name="TUBPOL" localSheetId="0">#REF!</definedName>
    <definedName name="TUBPOL">#REF!</definedName>
    <definedName name="TUBPOP" localSheetId="0">#REF!</definedName>
    <definedName name="TUBPOP">#REF!</definedName>
    <definedName name="TUBPVCDRE" localSheetId="0">#REF!</definedName>
    <definedName name="TUBPVCDRE">#REF!</definedName>
    <definedName name="TUBPVCPRE">#REF!</definedName>
    <definedName name="tubui">#REF!</definedName>
    <definedName name="tubuii">#REF!</definedName>
    <definedName name="tubuiii">#REF!</definedName>
    <definedName name="tubuiiii">#REF!</definedName>
    <definedName name="TYDE4X2">[37]Materiales!$F$295</definedName>
    <definedName name="TYDE4X3">[37]Materiales!$F$296</definedName>
    <definedName name="u" localSheetId="0">#REF!</definedName>
    <definedName name="u">#REF!</definedName>
    <definedName name="ud" localSheetId="0">[192]exteriores!#REF!</definedName>
    <definedName name="ud">[193]exteriores!#REF!</definedName>
    <definedName name="UD." localSheetId="0">[75]Análisis!#REF!</definedName>
    <definedName name="UND">#N/A</definedName>
    <definedName name="UNI12HG">'[18]Pu-Sanit.'!$C$251</definedName>
    <definedName name="Unidad" localSheetId="0">'[35]Ana-elect.'!#REF!</definedName>
    <definedName name="UNIONPVCPRES1" localSheetId="0">#REF!</definedName>
    <definedName name="UNIONPVCPRES1">#REF!</definedName>
    <definedName name="UNIONPVCPRES112" localSheetId="0">#REF!</definedName>
    <definedName name="UNIONPVCPRES112">#REF!</definedName>
    <definedName name="UNIONPVCPRES12" localSheetId="0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12HG">#REF!</definedName>
    <definedName name="UNIONUNI125HG">#REF!</definedName>
    <definedName name="UNIONUNI12HG">#REF!</definedName>
    <definedName name="UNIONUNI1HG">#REF!</definedName>
    <definedName name="UNIONUNI212HG">#REF!</definedName>
    <definedName name="UNIONUNI2HG">#REF!</definedName>
    <definedName name="UNIONUNI34HG">#REF!</definedName>
    <definedName name="UNIONUNI3HG">#REF!</definedName>
    <definedName name="UNIONUNI4HG">#REF!</definedName>
    <definedName name="UNIONUNIV1_2HG">[37]Materiales!$E$482</definedName>
    <definedName name="urinal">[86]PRECIOS!$E$58</definedName>
    <definedName name="us" localSheetId="0">'[194]Insumos (2)'!$H$3</definedName>
    <definedName name="us">'[195]Insumos (2)'!$H$3</definedName>
    <definedName name="USDOLAR" localSheetId="0">#REF!</definedName>
    <definedName name="USDOLAR">#REF!</definedName>
    <definedName name="uso.vibrador">'[87]Costos Mano de Obra'!$O$42</definedName>
    <definedName name="usos" localSheetId="0">#REF!</definedName>
    <definedName name="USOSMADERA" localSheetId="0">#REF!</definedName>
    <definedName name="USOSMADERA">#REF!</definedName>
    <definedName name="UY" localSheetId="0">[3]A!#REF!</definedName>
    <definedName name="UY">[3]A!#REF!</definedName>
    <definedName name="v" localSheetId="0">[196]analisis1!#REF!</definedName>
    <definedName name="v">[196]analisis1!#REF!</definedName>
    <definedName name="v.c.fs.villa.1" localSheetId="0">[197]Cubicación!#REF!</definedName>
    <definedName name="v.c.fs.villa.1">[198]Cubicación!#REF!</definedName>
    <definedName name="v.c.fs.villa.10" localSheetId="0">[197]Cubicación!#REF!</definedName>
    <definedName name="v.c.fs.villa.10">[198]Cubicación!#REF!</definedName>
    <definedName name="v.c.fs.villa.11" localSheetId="0">[197]Cubicación!#REF!</definedName>
    <definedName name="v.c.fs.villa.11">[198]Cubicación!#REF!</definedName>
    <definedName name="v.c.fs.villa.12" localSheetId="0">[197]Cubicación!#REF!</definedName>
    <definedName name="v.c.fs.villa.12">[198]Cubicación!#REF!</definedName>
    <definedName name="v.c.fs.villa.13" localSheetId="0">[197]Cubicación!#REF!</definedName>
    <definedName name="v.c.fs.villa.13">[198]Cubicación!#REF!</definedName>
    <definedName name="v.c.fs.villa.14" localSheetId="0">[197]Cubicación!#REF!</definedName>
    <definedName name="v.c.fs.villa.14">[198]Cubicación!#REF!</definedName>
    <definedName name="v.c.fs.villa.15" localSheetId="0">[197]Cubicación!#REF!</definedName>
    <definedName name="v.c.fs.villa.15">[198]Cubicación!#REF!</definedName>
    <definedName name="v.c.fs.villa.16" localSheetId="0">[197]Cubicación!#REF!</definedName>
    <definedName name="v.c.fs.villa.16">[198]Cubicación!#REF!</definedName>
    <definedName name="v.c.fs.villa.17" localSheetId="0">[197]Cubicación!#REF!</definedName>
    <definedName name="v.c.fs.villa.17">[198]Cubicación!#REF!</definedName>
    <definedName name="v.c.fs.villa.18" localSheetId="0">[197]Cubicación!#REF!</definedName>
    <definedName name="v.c.fs.villa.18">[198]Cubicación!#REF!</definedName>
    <definedName name="v.c.fs.villa.2" localSheetId="0">[197]Cubicación!#REF!</definedName>
    <definedName name="v.c.fs.villa.2">[198]Cubicación!#REF!</definedName>
    <definedName name="v.c.fs.villa.3" localSheetId="0">[197]Cubicación!#REF!</definedName>
    <definedName name="v.c.fs.villa.3">[198]Cubicación!#REF!</definedName>
    <definedName name="v.c.fs.villa.4" localSheetId="0">[197]Cubicación!#REF!</definedName>
    <definedName name="v.c.fs.villa.4">[198]Cubicación!#REF!</definedName>
    <definedName name="v.c.fs.villa.5" localSheetId="0">[197]Cubicación!#REF!</definedName>
    <definedName name="v.c.fs.villa.5">[198]Cubicación!#REF!</definedName>
    <definedName name="v.c.fs.villa.6" localSheetId="0">[197]Cubicación!#REF!</definedName>
    <definedName name="v.c.fs.villa.6">[198]Cubicación!#REF!</definedName>
    <definedName name="v.c.fs.villa.7" localSheetId="0">[197]Cubicación!#REF!</definedName>
    <definedName name="v.c.fs.villa.7">[198]Cubicación!#REF!</definedName>
    <definedName name="v.c.fs.villa.8" localSheetId="0">[197]Cubicación!#REF!</definedName>
    <definedName name="v.c.fs.villa.8">[198]Cubicación!#REF!</definedName>
    <definedName name="v.c.fs.villa.9" localSheetId="0">[197]Cubicación!#REF!</definedName>
    <definedName name="v.c.fs.villa.9">[198]Cubicación!#REF!</definedName>
    <definedName name="v.c.n1y2.villa1" localSheetId="0">[197]Cubicación!$P$2150</definedName>
    <definedName name="v.c.n1y2.villa1">[198]Cubicación!$P$2150</definedName>
    <definedName name="v.c.n1y2.villa10" localSheetId="0">[197]Cubicación!$P$1690</definedName>
    <definedName name="v.c.n1y2.villa10">[198]Cubicación!$P$1690</definedName>
    <definedName name="v.c.n1y2.villa11" localSheetId="0">[197]Cubicación!$P$998</definedName>
    <definedName name="v.c.n1y2.villa11">[198]Cubicación!$P$998</definedName>
    <definedName name="v.c.n1y2.villa12" localSheetId="0">[197]Cubicación!$P$401</definedName>
    <definedName name="v.c.n1y2.villa12">[198]Cubicación!$P$401</definedName>
    <definedName name="v.c.n1y2.villa13" localSheetId="0">[197]Cubicación!$P$535</definedName>
    <definedName name="v.c.n1y2.villa13">[198]Cubicación!$P$535</definedName>
    <definedName name="v.c.n1y2.villa14" localSheetId="0">[197]Cubicación!$P$1461</definedName>
    <definedName name="v.c.n1y2.villa14">[198]Cubicación!$P$1461</definedName>
    <definedName name="v.c.n1y2.villa15" localSheetId="0">[197]Cubicación!$P$1576</definedName>
    <definedName name="v.c.n1y2.villa15">[198]Cubicación!$P$1576</definedName>
    <definedName name="v.c.n1y2.villa16" localSheetId="0">[197]Cubicación!$P$1805</definedName>
    <definedName name="v.c.n1y2.villa16">[198]Cubicación!$P$1805</definedName>
    <definedName name="v.c.n1y2.villa17" localSheetId="0">[197]Cubicación!$P$1920</definedName>
    <definedName name="v.c.n1y2.villa17">[198]Cubicación!$P$1920</definedName>
    <definedName name="v.c.n1y2.villa18" localSheetId="0">[197]Cubicación!$P$1113</definedName>
    <definedName name="v.c.n1y2.villa18">[198]Cubicación!$P$1113</definedName>
    <definedName name="v.c.n1y2.villa2" localSheetId="0">[197]Cubicación!$P$2037</definedName>
    <definedName name="v.c.n1y2.villa2">[198]Cubicación!$P$2037</definedName>
    <definedName name="v.c.n1y2.villa3" localSheetId="0">[197]Cubicación!$P$883</definedName>
    <definedName name="v.c.n1y2.villa3">[198]Cubicación!$P$883</definedName>
    <definedName name="v.c.n1y2.villa4" localSheetId="0">[197]Cubicación!$P$768</definedName>
    <definedName name="v.c.n1y2.villa4">[198]Cubicación!$P$768</definedName>
    <definedName name="v.c.n1y2.villa5" localSheetId="0">[197]Cubicación!$P$653</definedName>
    <definedName name="v.c.n1y2.villa5">[198]Cubicación!$P$653</definedName>
    <definedName name="v.c.n1y2.villa6" localSheetId="0">[197]Cubicación!$P$138</definedName>
    <definedName name="v.c.n1y2.villa6">[198]Cubicación!$P$138</definedName>
    <definedName name="v.c.n1y2.villa7" localSheetId="0">[197]Cubicación!$P$269</definedName>
    <definedName name="v.c.n1y2.villa7">[198]Cubicación!$P$269</definedName>
    <definedName name="v.c.n1y2.villa8" localSheetId="0">[197]Cubicación!$P$1231</definedName>
    <definedName name="v.c.n1y2.villa8">[198]Cubicación!$P$1231</definedName>
    <definedName name="v.c.n1y2.villa9" localSheetId="0">[197]Cubicación!$P$1346</definedName>
    <definedName name="v.c.n1y2.villa9">[198]Cubicación!$P$1346</definedName>
    <definedName name="v.p.fs.villa.1" localSheetId="0">[197]Cubicación!#REF!</definedName>
    <definedName name="v.p.fs.villa.1">[198]Cubicación!#REF!</definedName>
    <definedName name="v.p.fs.villa.10" localSheetId="0">[197]Cubicación!#REF!</definedName>
    <definedName name="v.p.fs.villa.10">[198]Cubicación!#REF!</definedName>
    <definedName name="v.p.fs.villa.11" localSheetId="0">[197]Cubicación!#REF!</definedName>
    <definedName name="v.p.fs.villa.11">[198]Cubicación!#REF!</definedName>
    <definedName name="v.p.fs.villa.12" localSheetId="0">[197]Cubicación!#REF!</definedName>
    <definedName name="v.p.fs.villa.12">[198]Cubicación!#REF!</definedName>
    <definedName name="v.p.fs.villa.13" localSheetId="0">[197]Cubicación!#REF!</definedName>
    <definedName name="v.p.fs.villa.13">[198]Cubicación!#REF!</definedName>
    <definedName name="v.p.fs.villa.14" localSheetId="0">[197]Cubicación!#REF!</definedName>
    <definedName name="v.p.fs.villa.14">[198]Cubicación!#REF!</definedName>
    <definedName name="v.p.fs.villa.15" localSheetId="0">[197]Cubicación!#REF!</definedName>
    <definedName name="v.p.fs.villa.15">[198]Cubicación!#REF!</definedName>
    <definedName name="v.p.fs.villa.16" localSheetId="0">[197]Cubicación!#REF!</definedName>
    <definedName name="v.p.fs.villa.16">[198]Cubicación!#REF!</definedName>
    <definedName name="v.p.fs.villa.17" localSheetId="0">[197]Cubicación!#REF!</definedName>
    <definedName name="v.p.fs.villa.17">[198]Cubicación!#REF!</definedName>
    <definedName name="v.p.fs.villa.18" localSheetId="0">[197]Cubicación!#REF!</definedName>
    <definedName name="v.p.fs.villa.18">[198]Cubicación!#REF!</definedName>
    <definedName name="v.p.fs.villa.2" localSheetId="0">[197]Cubicación!#REF!</definedName>
    <definedName name="v.p.fs.villa.2">[198]Cubicación!#REF!</definedName>
    <definedName name="v.p.fs.villa.3" localSheetId="0">[197]Cubicación!#REF!</definedName>
    <definedName name="v.p.fs.villa.3">[198]Cubicación!#REF!</definedName>
    <definedName name="v.p.fs.villa.4" localSheetId="0">[197]Cubicación!#REF!</definedName>
    <definedName name="v.p.fs.villa.4">[198]Cubicación!#REF!</definedName>
    <definedName name="v.p.fs.villa.5" localSheetId="0">[197]Cubicación!#REF!</definedName>
    <definedName name="v.p.fs.villa.5">[198]Cubicación!#REF!</definedName>
    <definedName name="v.p.fs.villa.6" localSheetId="0">[197]Cubicación!#REF!</definedName>
    <definedName name="v.p.fs.villa.6">[198]Cubicación!#REF!</definedName>
    <definedName name="v.p.fs.villa.7" localSheetId="0">[197]Cubicación!#REF!</definedName>
    <definedName name="v.p.fs.villa.7">[198]Cubicación!#REF!</definedName>
    <definedName name="v.p.fs.villa.8" localSheetId="0">[197]Cubicación!#REF!</definedName>
    <definedName name="v.p.fs.villa.8">[198]Cubicación!#REF!</definedName>
    <definedName name="v.p.fs.villa.9" localSheetId="0">[197]Cubicación!#REF!</definedName>
    <definedName name="v.p.fs.villa.9">[198]Cubicación!#REF!</definedName>
    <definedName name="V1B.E" localSheetId="0">#REF!</definedName>
    <definedName name="V1B.E">#REF!</definedName>
    <definedName name="V3B.C" localSheetId="0">#REF!</definedName>
    <definedName name="V3B.C">#REF!</definedName>
    <definedName name="V4C.E" localSheetId="0">#REF!</definedName>
    <definedName name="V4C.E">#REF!</definedName>
    <definedName name="V7.8">#REF!</definedName>
    <definedName name="V7.9">#REF!</definedName>
    <definedName name="V78.CD">#REF!</definedName>
    <definedName name="V7A.E">#REF!</definedName>
    <definedName name="V9A.E">#REF!</definedName>
    <definedName name="VA7.9">#REF!</definedName>
    <definedName name="VAbnpum">#REF!</definedName>
    <definedName name="VABOPE" localSheetId="0">[27]Mat!$D$127</definedName>
    <definedName name="VABOPE">[28]Mat!$D$127</definedName>
    <definedName name="VACC">[10]Precio!$F$31</definedName>
    <definedName name="vaciado" localSheetId="0">[75]Análisis!#REF!</definedName>
    <definedName name="VACIADOAMANO" localSheetId="0">#REF!</definedName>
    <definedName name="VACIADOAMANO">#REF!</definedName>
    <definedName name="vaciadoindustrial">[63]I.HORMIGON!$G$40</definedName>
    <definedName name="vacuometro" localSheetId="0">'[199]PRESUPUESTO DE TERMINACION'!$G$810</definedName>
    <definedName name="vacuometro">'[200]PRESUPUESTO DE TERMINACION'!$G$810</definedName>
    <definedName name="VACZ">[10]Precio!$F$30</definedName>
    <definedName name="VAIVEN" localSheetId="0">#REF!</definedName>
    <definedName name="VAIVEN">#REF!</definedName>
    <definedName name="VALICA" localSheetId="0">#REF!</definedName>
    <definedName name="VALIMA" localSheetId="0">#REF!</definedName>
    <definedName name="VALOR">#REF!</definedName>
    <definedName name="valor2" localSheetId="0">[26]Analisis!#REF!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_2">"$#REF!.$I$1:$I$65534"</definedName>
    <definedName name="valora_3">"$#REF!.$I$1:$I$65534"</definedName>
    <definedName name="VALORM" localSheetId="0">#REF!</definedName>
    <definedName name="VALORM">#REF!</definedName>
    <definedName name="valorp" localSheetId="0">#REF!</definedName>
    <definedName name="valorp_2">"$#REF!.$K$1:$K$65534"</definedName>
    <definedName name="valorp_3">"$#REF!.$K$1:$K$65534"</definedName>
    <definedName name="VALORPRESUPUESTO" localSheetId="0">#REF!</definedName>
    <definedName name="VALORPRESUPUESTO_2">"$#REF!.$F$1:$F$65534"</definedName>
    <definedName name="VALORPRESUPUESTO_3">"$#REF!.$F$1:$F$65534"</definedName>
    <definedName name="VALORT" localSheetId="0">#REF!</definedName>
    <definedName name="VALORT">#REF!</definedName>
    <definedName name="VALORV" localSheetId="0">#REF!</definedName>
    <definedName name="VALORV">#REF!</definedName>
    <definedName name="Values_Entered" localSheetId="0">IF('destacamento tipo II'!Loan_Amount*'destacamento tipo II'!Interest_Rate*Loan_Years*'destacamento tipo II'!Loan_Start&gt;0,1,0)</definedName>
    <definedName name="Values_Entered">IF(Loan_Amount*Interest_Rate*Loan_Years*Loan_Start&gt;0,1,0)</definedName>
    <definedName name="VALVULAFLUX" localSheetId="0">#REF!</definedName>
    <definedName name="VALVULAFLUX">#REF!</definedName>
    <definedName name="VAMA" localSheetId="0">#REF!</definedName>
    <definedName name="varilla" localSheetId="0">#REF!</definedName>
    <definedName name="VARILLAQQ">[37]Materiales!$E$660</definedName>
    <definedName name="varillas" localSheetId="0">[75]Análisis!#REF!</definedName>
    <definedName name="varillas_2">#N/A</definedName>
    <definedName name="varillas_3">#N/A</definedName>
    <definedName name="VARIOS" localSheetId="0">#REF!</definedName>
    <definedName name="VARIOS">#REF!</definedName>
    <definedName name="VARIOS_AN" localSheetId="0">#REF!</definedName>
    <definedName name="VARIOS_AN">#REF!</definedName>
    <definedName name="vatechoum" localSheetId="0">#REF!</definedName>
    <definedName name="vatechoum">#REF!</definedName>
    <definedName name="VB1.9">#REF!</definedName>
    <definedName name="VC.D7.8">#REF!</definedName>
    <definedName name="VC1.3">#REF!</definedName>
    <definedName name="VC3.5">#REF!</definedName>
    <definedName name="VC5.9">#REF!</definedName>
    <definedName name="VCOLGANTE1590" localSheetId="0">#REF!</definedName>
    <definedName name="VD1.7">#REF!</definedName>
    <definedName name="VE1.9">#REF!</definedName>
    <definedName name="veabat" localSheetId="0">[35]Volumenes!#REF!</definedName>
    <definedName name="veabat3" localSheetId="0">[35]Volumenes!#REF!</definedName>
    <definedName name="VEABATIB">[77]Mat!$D$157</definedName>
    <definedName name="vecorr2" localSheetId="0">[35]Volumenes!#REF!</definedName>
    <definedName name="vecorr3" localSheetId="0">[35]Volumenes!#REF!</definedName>
    <definedName name="VECORRED">[77]Mat!$D$156</definedName>
    <definedName name="Ven" localSheetId="0">#REF!</definedName>
    <definedName name="Ven">#REF!</definedName>
    <definedName name="VENPVC" localSheetId="0">#REF!</definedName>
    <definedName name="VENPVC">#REF!</definedName>
    <definedName name="VENSAALNATVIBCE" localSheetId="0">[35]Mat!#REF!</definedName>
    <definedName name="VENSAALNAVICLAMA" localSheetId="0">[35]Mat!#REF!</definedName>
    <definedName name="VENSAALNAVICLAPA" localSheetId="0">[35]Mat!#REF!</definedName>
    <definedName name="Vent" localSheetId="0">#REF!</definedName>
    <definedName name="Vent">#REF!</definedName>
    <definedName name="Vent._Corred._Alum._Nat._Pint._Polvo_Vid._Transp." localSheetId="0">[13]Insumos!#REF!</definedName>
    <definedName name="vent_iglesia">[201]Ins!$E$1354</definedName>
    <definedName name="vent2" localSheetId="0">[35]Volumenes!#REF!</definedName>
    <definedName name="VENT2SDR41" localSheetId="0">#REF!</definedName>
    <definedName name="VENT2SDR41">#REF!</definedName>
    <definedName name="VENT3SDR41" localSheetId="0">#REF!</definedName>
    <definedName name="VENT3SDR41">#REF!</definedName>
    <definedName name="VENT3SDR41CONTRA" localSheetId="0">#REF!</definedName>
    <definedName name="Venta">#REF!</definedName>
    <definedName name="VEntacorre">#REF!</definedName>
    <definedName name="ventana.Francesa">[76]Análisis!#REF!</definedName>
    <definedName name="VENTANAS" localSheetId="0">#REF!</definedName>
    <definedName name="VENTANAS">#REF!</definedName>
    <definedName name="Ventanas.abizagradas" localSheetId="0">#REF!</definedName>
    <definedName name="Ventanas.abizagradas">#REF!</definedName>
    <definedName name="Ventanas.Corredizas" localSheetId="0">#REF!</definedName>
    <definedName name="Ventanas.Corredizas">#REF!</definedName>
    <definedName name="Ventanas.salomonicas">#REF!</definedName>
    <definedName name="ventc">'[36]Pres. '!#REF!</definedName>
    <definedName name="venthuec2" localSheetId="0">[35]Volumenes!#REF!</definedName>
    <definedName name="vents" localSheetId="0">#REF!</definedName>
    <definedName name="vents">#REF!</definedName>
    <definedName name="veproy2" localSheetId="0">[35]Volumenes!#REF!</definedName>
    <definedName name="veproyec3" localSheetId="0">[35]Volumenes!#REF!</definedName>
    <definedName name="VEPROYETA" localSheetId="0">[35]Mat!$D$155</definedName>
    <definedName name="VER" localSheetId="0">'[1]Part. No Ejecutables'!#REF!</definedName>
    <definedName name="VER">'[1]Part. No Ejecutables'!#REF!</definedName>
    <definedName name="VERGRAGRI" localSheetId="0">#REF!</definedName>
    <definedName name="VERGRAGRI">#REF!</definedName>
    <definedName name="VERGRAGRISCONTRA" localSheetId="0">#REF!</definedName>
    <definedName name="Verja" localSheetId="0">#REF!</definedName>
    <definedName name="Verja">#REF!</definedName>
    <definedName name="VERTEDERO">[49]Analisis!$F$744</definedName>
    <definedName name="Vesc.1erN.Mod.II" localSheetId="0">#REF!</definedName>
    <definedName name="Vesc.1erN.Mod.II">#REF!</definedName>
    <definedName name="VIAMARRE" localSheetId="0">#REF!</definedName>
    <definedName name="Vias" localSheetId="0">#REF!</definedName>
    <definedName name="Vias">#REF!</definedName>
    <definedName name="Vibrador">#REF!</definedName>
    <definedName name="Vibrazo">#REF!</definedName>
    <definedName name="Vibrazo.Blanc.30x30">#REF!</definedName>
    <definedName name="Vibroquín_Color_40_x40" localSheetId="0">[13]Insumos!#REF!</definedName>
    <definedName name="Vibroquín_Gris_40_x40" localSheetId="0">[13]Insumos!#REF!</definedName>
    <definedName name="vica3" localSheetId="0">[35]Volumenes!#REF!</definedName>
    <definedName name="victo" localSheetId="0">#REF!</definedName>
    <definedName name="victo">#REF!</definedName>
    <definedName name="VidrioFijo.vent.proyectada" localSheetId="0">#REF!</definedName>
    <definedName name="VidrioFijo.vent.proyectada">#REF!</definedName>
    <definedName name="vig" localSheetId="0">#REF!</definedName>
    <definedName name="vig">#REF!</definedName>
    <definedName name="Vig.Amarre.Cierre.Cocina">#REF!</definedName>
    <definedName name="Viga">[76]Análisis!#REF!</definedName>
    <definedName name="viga.20x30" localSheetId="0">#REF!</definedName>
    <definedName name="viga.20x30">#REF!</definedName>
    <definedName name="viga.20x40" localSheetId="0">#REF!</definedName>
    <definedName name="viga.20x40">#REF!</definedName>
    <definedName name="viga.30x40">[114]Análisis!$D$624</definedName>
    <definedName name="viga.30x60" localSheetId="0">#REF!</definedName>
    <definedName name="viga.30x60">#REF!</definedName>
    <definedName name="viga.30x60.np10.45" localSheetId="0">#REF!</definedName>
    <definedName name="viga.30x60.np10.45">#REF!</definedName>
    <definedName name="viga.30x80" localSheetId="0">#REF!</definedName>
    <definedName name="viga.30x80">#REF!</definedName>
    <definedName name="viga.amarre.15x.15">#REF!</definedName>
    <definedName name="Viga.Amarre.15x20BNP">#REF!</definedName>
    <definedName name="Viga.amarre.1erN">#REF!</definedName>
    <definedName name="Viga.Amarre.1erN.Villas">#REF!</definedName>
    <definedName name="Viga.Amarre.20x.20">[113]Análisis!$D$525</definedName>
    <definedName name="Viga.Amarre.20x30" localSheetId="0">#REF!</definedName>
    <definedName name="Viga.Amarre.20x30">#REF!</definedName>
    <definedName name="Viga.amarre.2do.N">[114]Análisis!$D$653</definedName>
    <definedName name="Viga.Amarre.Comedor" localSheetId="0">#REF!</definedName>
    <definedName name="Viga.Amarre.Comedor">#REF!</definedName>
    <definedName name="Viga.Amarre.Dintel" localSheetId="0">[76]Análisis!#REF!</definedName>
    <definedName name="Viga.Amarre.Dintel">[76]Análisis!#REF!</definedName>
    <definedName name="Viga.Amarre.lavanderia" localSheetId="0">#REF!</definedName>
    <definedName name="Viga.Amarre.lavanderia">#REF!</definedName>
    <definedName name="Viga.amarre.N.Techo.Area.Noble" localSheetId="0">#REF!</definedName>
    <definedName name="Viga.amarre.N.Techo.Area.Noble">#REF!</definedName>
    <definedName name="Viga.amarre.nivel.piso" localSheetId="0">#REF!</definedName>
    <definedName name="Viga.amarre.nivel.piso">#REF!</definedName>
    <definedName name="Viga.Amarre.Piso.20x20">[72]Análisis!$D$138</definedName>
    <definedName name="Viga.Amarre.Piso.Casino" localSheetId="0">[76]Análisis!#REF!</definedName>
    <definedName name="Viga.Amarre.Piso.Casino">[76]Análisis!#REF!</definedName>
    <definedName name="Viga.Amarre.Piso.Cocina" localSheetId="0">#REF!</definedName>
    <definedName name="Viga.Amarre.Piso.Cocina">#REF!</definedName>
    <definedName name="Viga.Amarre.Piso.lavandería" localSheetId="0">#REF!</definedName>
    <definedName name="Viga.Amarre.Piso.lavandería">#REF!</definedName>
    <definedName name="viga.amarre.plastbau" localSheetId="0">#REF!</definedName>
    <definedName name="viga.amarre.plastbau">#REF!</definedName>
    <definedName name="viga.amarre.plastbau.15x23">#REF!</definedName>
    <definedName name="Viga.Amarre.Techo.Administracion">#REF!</definedName>
    <definedName name="Viga.Amarre20x28">[76]Análisis!#REF!</definedName>
    <definedName name="Viga.Amarre2doN" localSheetId="0">#REF!</definedName>
    <definedName name="Viga.Amarre2doN">#REF!</definedName>
    <definedName name="Viga.Antep.Discoteca" localSheetId="0">[76]Análisis!#REF!</definedName>
    <definedName name="Viga.Antep.Discoteca">[76]Análisis!#REF!</definedName>
    <definedName name="Viga.Antep.Horm.Visto.Espectáculos" localSheetId="0">#REF!</definedName>
    <definedName name="Viga.Antep.Horm.Visto.Espectáculos">#REF!</definedName>
    <definedName name="Viga.Antepecho.H.Visto.Area.Noble" localSheetId="0">#REF!</definedName>
    <definedName name="Viga.Antepecho.H.Visto.Area.Noble">#REF!</definedName>
    <definedName name="Viga.antepecho.Horm.Visto.Comedor" localSheetId="0">#REF!</definedName>
    <definedName name="Viga.antepecho.Horm.Visto.Comedor">#REF!</definedName>
    <definedName name="Viga.Cocina">#REF!</definedName>
    <definedName name="Viga.Convenc.Entrepiso.Villas">#REF!</definedName>
    <definedName name="Viga.Convenc.techo.Villas">#REF!</definedName>
    <definedName name="Viga.Edif.oficinas">#REF!</definedName>
    <definedName name="Viga.Horm.20x6o.Espectáculos">#REF!</definedName>
    <definedName name="Viga.Horm.Administracion">#REF!</definedName>
    <definedName name="Viga.Horm.Arm.edif.Parqueo">#REF!</definedName>
    <definedName name="Viga.Horm.conv.Entrep.Villas">#REF!</definedName>
    <definedName name="Viga.horm.Conv.Techo.Villas">#REF!</definedName>
    <definedName name="Viga.Horm.visto.administracion">#REF!</definedName>
    <definedName name="Viga.horm.visto.Area.Noble">#REF!</definedName>
    <definedName name="Viga.Horm.Visto.Discoteca">[76]Análisis!#REF!</definedName>
    <definedName name="Viga.Horm.Visto.Espectaculo" localSheetId="0">#REF!</definedName>
    <definedName name="Viga.Horm.Visto.Espectaculo">#REF!</definedName>
    <definedName name="Viga.Horm.Visto.Variable.Comedor" localSheetId="0">#REF!</definedName>
    <definedName name="Viga.Horm.Visto.Variable.Comedor">#REF!</definedName>
    <definedName name="Viga.Jard.Horm.Visto.80x100.Area.Noble" localSheetId="0">#REF!</definedName>
    <definedName name="Viga.Jard.Horm.Visto.80x100.Area.Noble">#REF!</definedName>
    <definedName name="Viga.Jardi.2Nivel.Comedor">#REF!</definedName>
    <definedName name="Viga.Jardi.3erNivel.Comedor">#REF!</definedName>
    <definedName name="Viga.Jardinera.1.Comedor">#REF!</definedName>
    <definedName name="Viga.Jardinera.80x70Lobby">#REF!</definedName>
    <definedName name="Viga.lavanderia">#REF!</definedName>
    <definedName name="Viga.Nivel.inferior">#REF!</definedName>
    <definedName name="viga.riostra.20x60">#REF!</definedName>
    <definedName name="viga.sobretecho.cuchilla">#REF!</definedName>
    <definedName name="Viga.T.Horm.Visto.Area.Noble">#REF!</definedName>
    <definedName name="viga.torre">#REF!</definedName>
    <definedName name="Viga.V.2">#REF!</definedName>
    <definedName name="Viga.V.A">#REF!</definedName>
    <definedName name="Viga.V1">[72]Análisis!$D$200</definedName>
    <definedName name="Viga.V1.1erN.mod.I" localSheetId="0">#REF!</definedName>
    <definedName name="Viga.V1.1erN.mod.I">#REF!</definedName>
    <definedName name="Viga.V1.1erN.mod.II" localSheetId="0">#REF!</definedName>
    <definedName name="Viga.V1.1erN.mod.II">#REF!</definedName>
    <definedName name="Viga.V1.2doN.Mod.I" localSheetId="0">#REF!</definedName>
    <definedName name="Viga.V1.2doN.Mod.I">#REF!</definedName>
    <definedName name="Viga.V1.2doN.Mod.II">#REF!</definedName>
    <definedName name="Viga.V1.3erN.mod.I">#REF!</definedName>
    <definedName name="Viga.V1.3erN.Mod.II">#REF!</definedName>
    <definedName name="Viga.V1.4toN.Mod.I">#REF!</definedName>
    <definedName name="Viga.V1.4toN.Mod.II">#REF!</definedName>
    <definedName name="Viga.V1.esc.2doN">#REF!</definedName>
    <definedName name="Viga.V1.esc.3erN">#REF!</definedName>
    <definedName name="Viga.V1.escalera">#REF!</definedName>
    <definedName name="Viga.V1e.Villas">#REF!</definedName>
    <definedName name="Viga.V1T.Villas">#REF!</definedName>
    <definedName name="Viga.V2.1erN.mod.I">#REF!</definedName>
    <definedName name="Viga.V2.2doN.Mod.I">#REF!</definedName>
    <definedName name="Viga.V2.3erN.Mod.I">#REF!</definedName>
    <definedName name="Viga.V2.esc.1erN">#REF!</definedName>
    <definedName name="Viga.V2.esc.2doN">#REF!</definedName>
    <definedName name="Viga.V2.esc.3erN">#REF!</definedName>
    <definedName name="Viga.V2T.Villas">#REF!</definedName>
    <definedName name="Viga.V3.1erN.Mod.I">#REF!</definedName>
    <definedName name="Viga.V3.2doN.Mod.I">#REF!</definedName>
    <definedName name="Viga.V3.3erN.Mod.I">#REF!</definedName>
    <definedName name="Viga.V3.4toN.Mod.I">#REF!</definedName>
    <definedName name="Viga.V3T.Villas">#REF!</definedName>
    <definedName name="Viga.V4.1erN.Mod.I">#REF!</definedName>
    <definedName name="Viga.V4.2doN.Mod.I">#REF!</definedName>
    <definedName name="Viga.V4.3erN.Mod.I">#REF!</definedName>
    <definedName name="Viga.V4.4toN.Mod.I">#REF!</definedName>
    <definedName name="Viga.V4E.Villas">#REF!</definedName>
    <definedName name="Viga.V4T.Villas">#REF!</definedName>
    <definedName name="Viga.V5.1erN.mod.I">#REF!</definedName>
    <definedName name="Viga.V5.2doN.Mod.I">#REF!</definedName>
    <definedName name="Viga.V5.3erN.Mod.I">#REF!</definedName>
    <definedName name="Viga.V5.4toN.Mod.I">#REF!</definedName>
    <definedName name="Viga.V5E.Villas">#REF!</definedName>
    <definedName name="Viga.V6.1erN.Mod.I">#REF!</definedName>
    <definedName name="Viga.V6.2doN.Mod.I">#REF!</definedName>
    <definedName name="Viga.V6.3erN.mod.I">#REF!</definedName>
    <definedName name="Viga.V6.4toN.Mod.I">#REF!</definedName>
    <definedName name="Viga.V7.1erN.Mod.I">#REF!</definedName>
    <definedName name="Viga.V7.2doN.Mod.I">#REF!</definedName>
    <definedName name="Viga.V7.3erN.Mod.I">#REF!</definedName>
    <definedName name="Viga.V7.4toN.Mod.I">#REF!</definedName>
    <definedName name="Viga.VA.1erN.Mod.II">#REF!</definedName>
    <definedName name="Viga.Vac">#REF!</definedName>
    <definedName name="Viga.Vac2">#REF!</definedName>
    <definedName name="Viga.Vam">#REF!</definedName>
    <definedName name="Viga.Vesc.2doN.Mod.II">#REF!</definedName>
    <definedName name="Viga.Vesc.3erN.Mod.II">#REF!</definedName>
    <definedName name="Viga.Vesc.4toN.Mod.II">#REF!</definedName>
    <definedName name="Viga.VT1">#REF!</definedName>
    <definedName name="VIGA_AMARRE_0.15X0.20">[88]Analisis!$F$591</definedName>
    <definedName name="VIGA20X54" localSheetId="0">#REF!</definedName>
    <definedName name="viga25x40.palapa" localSheetId="0">[115]Análisis!#REF!</definedName>
    <definedName name="viga25x40.palapa">[116]Análisis!#REF!</definedName>
    <definedName name="vigaa1">[84]Analisis!$E$566</definedName>
    <definedName name="VIGAAMARRE15X20" localSheetId="0">[47]Analisis!$F$1680</definedName>
    <definedName name="VIGAAMARRE15X20">[48]Analisis!$F$1680</definedName>
    <definedName name="VIGAAMARRE20X20" localSheetId="0">[47]Analisis!$F$1690</definedName>
    <definedName name="VIGAAMARRE20X20">[48]Analisis!$F$1690</definedName>
    <definedName name="vigaplana" localSheetId="0">#REF!</definedName>
    <definedName name="vigaplana">#REF!</definedName>
    <definedName name="VIGARD">'[84]Osiades Est.'!$E$367</definedName>
    <definedName name="VIGARDESCZ2">'[84]Osiades Est.'!$E$387</definedName>
    <definedName name="VIGARI">'[84]Osiades Est.'!$E$309</definedName>
    <definedName name="VIGASHP" localSheetId="0">#REF!</definedName>
    <definedName name="VIGASHP_2">"$#REF!.$B$109"</definedName>
    <definedName name="VIGASHP_3">"$#REF!.$B$109"</definedName>
    <definedName name="VigaV1.3.4.6.Presidenciales">[72]Análisis!$D$209</definedName>
    <definedName name="VigaV2.4toN.Mod.I" localSheetId="0">#REF!</definedName>
    <definedName name="VigaV2.4toN.Mod.I">#REF!</definedName>
    <definedName name="VigaV2.5.7.Presidenciales">[72]Análisis!$D$218</definedName>
    <definedName name="VigaV2E.Villas" localSheetId="0">#REF!</definedName>
    <definedName name="VigaV2E.Villas">#REF!</definedName>
    <definedName name="VigaV2T" localSheetId="0">#REF!</definedName>
    <definedName name="VigaV2T">#REF!</definedName>
    <definedName name="VigaV3E.Villas" localSheetId="0">#REF!</definedName>
    <definedName name="VigaV3E.Villas">#REF!</definedName>
    <definedName name="VigaVT2">#REF!</definedName>
    <definedName name="VigaVT3">#REF!</definedName>
    <definedName name="VigaVT4">#REF!</definedName>
    <definedName name="VigaVT5">#REF!</definedName>
    <definedName name="VIGENTR" localSheetId="0">'[35]Anal. horm.'!#REF!</definedName>
    <definedName name="VIGENTREP" localSheetId="0">'[35]Anal. horm.'!#REF!</definedName>
    <definedName name="VIGRACC">'[84]Osiades Est.'!$E$407</definedName>
    <definedName name="VIGUETA" localSheetId="0">#REF!</definedName>
    <definedName name="VIGV1Z">'[84]Osiades Est.'!$E$347</definedName>
    <definedName name="VIGV2X">'[84]Osiades Est.'!$E$328</definedName>
    <definedName name="Villa.1.Zapata.Muros" localSheetId="0">#REF!</definedName>
    <definedName name="Villa.1.Zapata.Muros">#REF!</definedName>
    <definedName name="VILLA.BPB.PLASTBAU.RD" localSheetId="0">#REF!</definedName>
    <definedName name="VILLA.BPB.PLASTBAU.RD">#REF!</definedName>
    <definedName name="VILLA.BPB.PLASTBAU.US" localSheetId="0">#REF!</definedName>
    <definedName name="VILLA.BPB.PLASTBAU.US">#REF!</definedName>
    <definedName name="Villa1.Zap.Columna">#REF!</definedName>
    <definedName name="VIOLINAR1CARA">#REF!</definedName>
    <definedName name="vipo1" localSheetId="0">[35]Volumenes!#REF!</definedName>
    <definedName name="vipo2" localSheetId="0">[35]Volumenes!#REF!</definedName>
    <definedName name="vipo3" localSheetId="0">[35]Volumenes!#REF!</definedName>
    <definedName name="vipoba1" localSheetId="0">[35]Volumenes!#REF!</definedName>
    <definedName name="vipoba2" localSheetId="0">[35]Volumenes!#REF!</definedName>
    <definedName name="vipoba3" localSheetId="0">[35]Volumenes!#REF!</definedName>
    <definedName name="vipoca3" localSheetId="0">[35]Volumenes!#REF!</definedName>
    <definedName name="VISTO1" localSheetId="0">#REF!</definedName>
    <definedName name="VISTO1">#REF!</definedName>
    <definedName name="VISTOC" localSheetId="0">#REF!</definedName>
    <definedName name="VISTOC">#REF!</definedName>
    <definedName name="VISTOV" localSheetId="0">#REF!</definedName>
    <definedName name="VISTOV">#REF!</definedName>
    <definedName name="VLP">[10]Precio!$F$41</definedName>
    <definedName name="VOALIGERA" localSheetId="0">[35]Volumenes!#REF!</definedName>
    <definedName name="voco2.0" localSheetId="0">[35]Volumenes!#REF!</definedName>
    <definedName name="voco2.1" localSheetId="0">[35]Volumenes!#REF!</definedName>
    <definedName name="voco2.2" localSheetId="0">[35]Volumenes!#REF!</definedName>
    <definedName name="voco2.3" localSheetId="0">[35]Volumenes!#REF!</definedName>
    <definedName name="voco2.4" localSheetId="0">[35]Volumenes!#REF!</definedName>
    <definedName name="voco2.5" localSheetId="0">[35]Volumenes!#REF!</definedName>
    <definedName name="voco2.6" localSheetId="0">[35]Volumenes!#REF!</definedName>
    <definedName name="voco2.7" localSheetId="0">[35]Volumenes!#REF!</definedName>
    <definedName name="voco2.8" localSheetId="0">[35]Volumenes!#REF!</definedName>
    <definedName name="voco2.9" localSheetId="0">[35]Volumenes!#REF!</definedName>
    <definedName name="voco3.0" localSheetId="0">[35]Volumenes!#REF!</definedName>
    <definedName name="voco3.1" localSheetId="0">[35]Volumenes!#REF!</definedName>
    <definedName name="voco3.2" localSheetId="0">[35]Volumenes!#REF!</definedName>
    <definedName name="voco3.3" localSheetId="0">[35]Volumenes!#REF!</definedName>
    <definedName name="voco3.4" localSheetId="0">[35]Volumenes!#REF!</definedName>
    <definedName name="voco3.5" localSheetId="0">[35]Volumenes!#REF!</definedName>
    <definedName name="voco3.6" localSheetId="0">[35]Volumenes!#REF!</definedName>
    <definedName name="voco3.7" localSheetId="0">[35]Volumenes!#REF!</definedName>
    <definedName name="voco3.8" localSheetId="0">[35]Volumenes!#REF!</definedName>
    <definedName name="voco3.9" localSheetId="0">[35]Volumenes!#REF!</definedName>
    <definedName name="VOCOL1" localSheetId="0">[35]Volumenes!#REF!</definedName>
    <definedName name="VOEXBLO1" localSheetId="0">[35]Volumenes!#REF!</definedName>
    <definedName name="VOEXCASC" localSheetId="0">[35]Volumenes!#REF!</definedName>
    <definedName name="VOEXCBA" localSheetId="0">[35]Volumenes!#REF!</definedName>
    <definedName name="VOEXCBLO8" localSheetId="0">[35]Volumenes!#REF!</definedName>
    <definedName name="VOEXCCOL" localSheetId="0">[35]Volumenes!#REF!</definedName>
    <definedName name="VOEXCMUHA" localSheetId="0">[35]Volumenes!#REF!</definedName>
    <definedName name="VOEXCO" localSheetId="0">[35]Volumenes!#REF!</definedName>
    <definedName name="VOEXESC" localSheetId="0">[35]Volumenes!#REF!</definedName>
    <definedName name="VOHAESC" localSheetId="0">[35]Volumenes!#REF!</definedName>
    <definedName name="VOHOTOVI" localSheetId="0">[35]Volumenes!#REF!</definedName>
    <definedName name="vol1.3" localSheetId="0">[35]Volumenes!#REF!</definedName>
    <definedName name="VOLABACO" localSheetId="0">[35]Volumenes!#REF!</definedName>
    <definedName name="volc2" localSheetId="0">[35]Volumenes!#REF!</definedName>
    <definedName name="volexc10" localSheetId="0">[35]Volumenes!#REF!</definedName>
    <definedName name="volexc11" localSheetId="0">[35]Volumenes!#REF!</definedName>
    <definedName name="volexcha" localSheetId="0">[35]Volumenes!#REF!</definedName>
    <definedName name="volHA" localSheetId="0">[35]Volumenes!#REF!</definedName>
    <definedName name="volhaba" localSheetId="0">[35]Volumenes!#REF!</definedName>
    <definedName name="volhablo8" localSheetId="0">[35]Volumenes!#REF!</definedName>
    <definedName name="VOLOZMAC" localSheetId="0">[35]Volumenes!#REF!</definedName>
    <definedName name="volrell" localSheetId="0">[35]Volumenes!#REF!</definedName>
    <definedName name="volteobote">'[51]Listado Equipos a utilizar'!#REF!</definedName>
    <definedName name="volteobotela">'[51]Listado Equipos a utilizar'!#REF!</definedName>
    <definedName name="volteobotelargo">'[51]Listado Equipos a utilizar'!#REF!</definedName>
    <definedName name="VOLVIGA" localSheetId="0">[35]Volumenes!#REF!</definedName>
    <definedName name="volzaasc" localSheetId="0">[35]Volumenes!#REF!</definedName>
    <definedName name="volzaesc" localSheetId="0">[35]Volumenes!#REF!</definedName>
    <definedName name="VOPORT" localSheetId="0">[35]Volumenes!#REF!</definedName>
    <definedName name="VORET." localSheetId="0">[35]Volumenes!#REF!</definedName>
    <definedName name="VOTOFO" localSheetId="0">[35]Volumenes!#REF!</definedName>
    <definedName name="VOZA5" localSheetId="0">[35]Volumenes!#REF!</definedName>
    <definedName name="VOZA6" localSheetId="0">[35]Volumenes!#REF!</definedName>
    <definedName name="VOZA7" localSheetId="0">[35]Volumenes!#REF!</definedName>
    <definedName name="VOZA8" localSheetId="0">[35]Volumenes!#REF!</definedName>
    <definedName name="VOZA9" localSheetId="0">[35]Volumenes!#REF!</definedName>
    <definedName name="vozaasce" localSheetId="0">[35]Volumenes!#REF!</definedName>
    <definedName name="vozac1" localSheetId="0">[35]Volumenes!#REF!</definedName>
    <definedName name="vozac2" localSheetId="0">[35]Volumenes!#REF!</definedName>
    <definedName name="vozac3" localSheetId="0">[35]Volumenes!#REF!</definedName>
    <definedName name="vozac4" localSheetId="0">[35]Volumenes!#REF!</definedName>
    <definedName name="vozamu" localSheetId="0">[35]Volumenes!#REF!</definedName>
    <definedName name="VOZARED" localSheetId="0">[35]Volumenes!#REF!</definedName>
    <definedName name="VP">[196]analisis1!#REF!</definedName>
    <definedName name="VSALALUMBCOMAN" localSheetId="0">#REF!</definedName>
    <definedName name="VSALALUMBCOMAN">#REF!</definedName>
    <definedName name="VSALALUMBCOPAL" localSheetId="0">#REF!</definedName>
    <definedName name="VSALALUMBCOPAL">#REF!</definedName>
    <definedName name="VSALALUMBROMAN" localSheetId="0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.Inclinado.4toN.Mod.II">#REF!</definedName>
    <definedName name="VUELO10" localSheetId="0">#REF!</definedName>
    <definedName name="vv">[19]Volumenes!$J$137</definedName>
    <definedName name="VVC">[10]Precio!$F$39</definedName>
    <definedName name="vvv">'[19]Anal. horm.'!$F$229</definedName>
    <definedName name="VXCSD" localSheetId="0">#REF!</definedName>
    <definedName name="VXCSD">#REF!</definedName>
    <definedName name="w" localSheetId="0" hidden="1">'[39]ANALISIS STO DGO'!#REF!</definedName>
    <definedName name="w" hidden="1">'[39]ANALISIS STO DGO'!#REF!</definedName>
    <definedName name="W10X12" localSheetId="0">[40]analisis!$G$1534</definedName>
    <definedName name="W14X22" localSheetId="0">[40]analisis!$G$1637</definedName>
    <definedName name="W16X26" localSheetId="0">[40]analisis!$G$1814</definedName>
    <definedName name="W18X40" localSheetId="0">[40]analisis!$G$1872</definedName>
    <definedName name="W27X84" localSheetId="0">[40]analisis!$G$1977</definedName>
    <definedName name="w6x9" localSheetId="0">[40]analisis!$G$1453</definedName>
    <definedName name="wallflex">'[153]PRESUPUESTO DE TERMINACION'!$G$125</definedName>
    <definedName name="WARE" localSheetId="0" hidden="1">'[38]ANALISIS STO DGO'!#REF!</definedName>
    <definedName name="ware." localSheetId="0" hidden="1">'[38]ANALISIS STO DGO'!#REF!</definedName>
    <definedName name="ware.1" localSheetId="0" hidden="1">'[38]ANALISIS STO DGO'!#REF!</definedName>
    <definedName name="WAREHOUSE" localSheetId="0" hidden="1">'[38]ANALISIS STO DGO'!#REF!</definedName>
    <definedName name="was" localSheetId="0">#REF!</definedName>
    <definedName name="wconc" localSheetId="0">#REF!</definedName>
    <definedName name="Wimaldy" localSheetId="0" hidden="1">'[38]ANALISIS STO DGO'!#REF!</definedName>
    <definedName name="Wimaldy" hidden="1">'[38]ANALISIS STO DGO'!#REF!</definedName>
    <definedName name="wimaldy." localSheetId="0">#REF!</definedName>
    <definedName name="wimaldy.." localSheetId="0">#REF!</definedName>
    <definedName name="Wimaldy..." localSheetId="0">#REF!</definedName>
    <definedName name="x">#REF!</definedName>
    <definedName name="xc">'[36]Pres. '!#REF!</definedName>
    <definedName name="ya">'[36]Pres. '!$E$17</definedName>
    <definedName name="yee_pvc_3">[86]PRECIOS!$E$72</definedName>
    <definedName name="yee_pvc_4">[86]PRECIOS!$E$71</definedName>
    <definedName name="YEEDE4">[49]Materiales!$F$300</definedName>
    <definedName name="YEEPVCDREN2X2" localSheetId="0">#REF!</definedName>
    <definedName name="YEEPVCDREN2X2">#REF!</definedName>
    <definedName name="YEEPVCDREN3X2" localSheetId="0">#REF!</definedName>
    <definedName name="YEEPVCDREN3X2">#REF!</definedName>
    <definedName name="YEEPVCDREN3X3" localSheetId="0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[32]A!#REF!</definedName>
    <definedName name="z" localSheetId="0">#REF!</definedName>
    <definedName name="z">#REF!</definedName>
    <definedName name="zab" localSheetId="0">#REF!</definedName>
    <definedName name="zab">#REF!</definedName>
    <definedName name="zabal" localSheetId="0">[35]Volumenes!#REF!</definedName>
    <definedName name="ZABALETA">'[77]anal term'!$F$1808</definedName>
    <definedName name="Zabaleta.Villas" localSheetId="0">#REF!</definedName>
    <definedName name="Zabaleta.Villas">#REF!</definedName>
    <definedName name="ZABALETADETECHO">[49]Analisis!$F$1577</definedName>
    <definedName name="ZABALETAPISO" localSheetId="0">#REF!</definedName>
    <definedName name="ZABALETAPISO">#REF!</definedName>
    <definedName name="zabaletas" localSheetId="0">#REF!</definedName>
    <definedName name="zabaletas">#REF!</definedName>
    <definedName name="zabaletas.jardineras" localSheetId="0">#REF!</definedName>
    <definedName name="zabaletas.jardineras">#REF!</definedName>
    <definedName name="ZABALETATECHO" localSheetId="0">[58]Ana!$F$5372</definedName>
    <definedName name="ZAC0" localSheetId="0">'[35]Anal. horm.'!#REF!</definedName>
    <definedName name="ZAC1" localSheetId="0">'[35]Anal. horm.'!#REF!</definedName>
    <definedName name="ZAC2" localSheetId="0">'[35]Anal. horm.'!#REF!</definedName>
    <definedName name="ZAC3" localSheetId="0">'[35]Anal. horm.'!#REF!</definedName>
    <definedName name="ZAC4" localSheetId="0">'[35]Anal. horm.'!#REF!</definedName>
    <definedName name="ZAC5" localSheetId="0">'[35]Anal. horm.'!#REF!</definedName>
    <definedName name="ZAC6" localSheetId="0">'[35]Anal. horm.'!#REF!</definedName>
    <definedName name="zac7" localSheetId="0">'[35]Anal. horm.'!#REF!</definedName>
    <definedName name="zac8" localSheetId="0">'[35]Anal. horm.'!#REF!</definedName>
    <definedName name="zac9" localSheetId="0">'[35]Anal. horm.'!#REF!</definedName>
    <definedName name="ZACO1.2X1.2X0.6" localSheetId="0">'[35]Anal. horm.'!#REF!</definedName>
    <definedName name="ZACO1.2X1.2X04" localSheetId="0">'[35]Anal. horm.'!#REF!</definedName>
    <definedName name="ZACO10" localSheetId="0">'[35]Anal. horm.'!#REF!</definedName>
    <definedName name="ZACO11" localSheetId="0">'[35]Anal. horm.'!#REF!</definedName>
    <definedName name="ZACO2.6X1.6X.4" localSheetId="0">'[35]Anal. horm.'!#REF!</definedName>
    <definedName name="ZACOL2.15X2.8X.7" localSheetId="0">'[35]Anal. horm.'!#REF!</definedName>
    <definedName name="Zap.Col.Administración" localSheetId="0">#REF!</definedName>
    <definedName name="Zap.Col.Administración">#REF!</definedName>
    <definedName name="Zap.Col.Discot." localSheetId="0">[76]Análisis!#REF!</definedName>
    <definedName name="Zap.Col.Discot.">[76]Análisis!#REF!</definedName>
    <definedName name="Zap.col.Z1.mod.I" localSheetId="0">#REF!</definedName>
    <definedName name="Zap.col.Z1.mod.I">#REF!</definedName>
    <definedName name="Zap.Col.Zc" localSheetId="0">#REF!</definedName>
    <definedName name="Zap.Col.Zc">#REF!</definedName>
    <definedName name="Zap.Columna" localSheetId="0">[76]Análisis!#REF!</definedName>
    <definedName name="Zap.Columna">[76]Análisis!#REF!</definedName>
    <definedName name="Zap.Columna.Area.Noble" localSheetId="0">#REF!</definedName>
    <definedName name="Zap.Columna.Area.Noble">#REF!</definedName>
    <definedName name="Zap.columna.Casino" localSheetId="0">[76]Análisis!#REF!</definedName>
    <definedName name="Zap.columna.Casino">[76]Análisis!#REF!</definedName>
    <definedName name="Zap.Columna.Comedor" localSheetId="0">#REF!</definedName>
    <definedName name="Zap.Columna.Comedor">#REF!</definedName>
    <definedName name="Zap.Columna.Lavandería" localSheetId="0">#REF!</definedName>
    <definedName name="Zap.Columna.Lavandería">#REF!</definedName>
    <definedName name="Zap.Columnas" localSheetId="0">#REF!</definedName>
    <definedName name="Zap.Columnas">#REF!</definedName>
    <definedName name="zap.Comb.ModuloII">#REF!</definedName>
    <definedName name="Zap.Edif.Oficinas">#REF!</definedName>
    <definedName name="Zap.Edif.Parqueo">[72]Análisis!$D$105</definedName>
    <definedName name="Zap.Escalera" localSheetId="0">#REF!</definedName>
    <definedName name="Zap.Escalera">#REF!</definedName>
    <definedName name="zap.M.ha.40cm.esp" localSheetId="0">[115]Análisis!$D$192</definedName>
    <definedName name="zap.M.ha.40cm.esp">[116]Análisis!$D$192</definedName>
    <definedName name="Zap.mur.H.A.">[114]Análisis!$D$163</definedName>
    <definedName name="Zap.muro.10.30x20.General" localSheetId="0">[76]Análisis!#REF!</definedName>
    <definedName name="Zap.muro.10.30x20.General">[76]Análisis!#REF!</definedName>
    <definedName name="Zap.Muro.15cm" localSheetId="0">#REF!</definedName>
    <definedName name="Zap.Muro.15cm">#REF!</definedName>
    <definedName name="Zap.Muro.15cms" localSheetId="0">#REF!</definedName>
    <definedName name="Zap.Muro.15cms">#REF!</definedName>
    <definedName name="Zap.Muro.20cm" localSheetId="0">#REF!</definedName>
    <definedName name="Zap.Muro.20cm">#REF!</definedName>
    <definedName name="Zap.Muro.45x25.General" localSheetId="0">[76]Análisis!#REF!</definedName>
    <definedName name="Zap.Muro.45x25.General">[76]Análisis!#REF!</definedName>
    <definedName name="Zap.muro.55x25.General" localSheetId="0">[76]Análisis!#REF!</definedName>
    <definedName name="Zap.muro.55x25.General">[76]Análisis!#REF!</definedName>
    <definedName name="Zap.Muro.Area.Noble" localSheetId="0">#REF!</definedName>
    <definedName name="Zap.Muro.Area.Noble">#REF!</definedName>
    <definedName name="Zap.Muro.Ariostamiento.Comedor" localSheetId="0">#REF!</definedName>
    <definedName name="Zap.Muro.Ariostamiento.Comedor">#REF!</definedName>
    <definedName name="Zap.Muro.Cocina" localSheetId="0">#REF!</definedName>
    <definedName name="Zap.Muro.Cocina">#REF!</definedName>
    <definedName name="Zap.muro.contencion">#REF!</definedName>
    <definedName name="Zap.Muro.Espectaculo">#REF!</definedName>
    <definedName name="Zap.Muro.Lavanderia">#REF!</definedName>
    <definedName name="Zap.Muro.Villa.1">#REF!</definedName>
    <definedName name="Zap.muro20General">[76]Análisis!#REF!</definedName>
    <definedName name="zap.muro6">'[105]Analisis Unit. '!$D$213</definedName>
    <definedName name="Zap.Muros.Cacino" localSheetId="0">[76]Análisis!#REF!</definedName>
    <definedName name="Zap.Muros.Cacino">[76]Análisis!#REF!</definedName>
    <definedName name="Zap.Z1" localSheetId="0">#REF!</definedName>
    <definedName name="Zap.Z1">#REF!</definedName>
    <definedName name="zap.Z1.mod.II" localSheetId="0">#REF!</definedName>
    <definedName name="zap.Z1.mod.II">#REF!</definedName>
    <definedName name="Zap.Z1.Villa1" localSheetId="0">#REF!</definedName>
    <definedName name="Zap.Z1.Villa1">#REF!</definedName>
    <definedName name="Zap.Z2">#REF!</definedName>
    <definedName name="Zap.Z2.mod.I">#REF!</definedName>
    <definedName name="zap.Z2.moduloII">#REF!</definedName>
    <definedName name="Zap.Z2.Villas1">#REF!</definedName>
    <definedName name="Zap.Z3">#REF!</definedName>
    <definedName name="Zap.Z3.Mod.I">#REF!</definedName>
    <definedName name="Zap.Z3.Villas1">#REF!</definedName>
    <definedName name="Zap.Z4.mod.I">#REF!</definedName>
    <definedName name="Zap.Z4.Villas.1">#REF!</definedName>
    <definedName name="Zap.ZMB">#REF!</definedName>
    <definedName name="zap6">#REF!</definedName>
    <definedName name="zap8">'[84]Osiades Est.'!$E$133</definedName>
    <definedName name="zapata">'[13]caseta de planta'!$C$1:$C$65536</definedName>
    <definedName name="Zapata.Col.Espectaculos" localSheetId="0">#REF!</definedName>
    <definedName name="Zapata.Col.Espectaculos">#REF!</definedName>
    <definedName name="Zapata.Columna.Cocina" localSheetId="0">#REF!</definedName>
    <definedName name="Zapata.Columna.Cocina">#REF!</definedName>
    <definedName name="zapata.lobby" localSheetId="0">#REF!</definedName>
    <definedName name="zapata.lobby">#REF!</definedName>
    <definedName name="Zapata.Villas.1">#REF!</definedName>
    <definedName name="Zapata.Z1s.Z2s">[72]Análisis!$D$120</definedName>
    <definedName name="ZAPATA30X20135" localSheetId="0">[47]Analisis!$F$1507</definedName>
    <definedName name="ZAPATA30X20135">[48]Analisis!$F$1507</definedName>
    <definedName name="ZAPATA30X20180" localSheetId="0">[47]Analisis!$F$1535</definedName>
    <definedName name="ZAPATA30X20180">[48]Analisis!$F$1535</definedName>
    <definedName name="ZAPATA45X20135" localSheetId="0">[47]Analisis!$F$1514</definedName>
    <definedName name="ZAPATA45X20135">[48]Analisis!$F$1514</definedName>
    <definedName name="ZAPATA45X20180" localSheetId="0">[47]Analisis!$F$1540</definedName>
    <definedName name="ZAPATA45X20180">[48]Analisis!$F$1540</definedName>
    <definedName name="ZAPATA45X25135" localSheetId="0">[47]Analisis!$F$1521</definedName>
    <definedName name="ZAPATA45X25135">[48]Analisis!$F$1521</definedName>
    <definedName name="ZAPATA45X25180">[49]Analisis!$F$1317</definedName>
    <definedName name="ZAPATA45X25180DE5" localSheetId="0">[47]Analisis!$F$1566</definedName>
    <definedName name="ZAPATA45X25180DE5">[48]Analisis!$F$1566</definedName>
    <definedName name="ZAPATA45X25180DE7" localSheetId="0">[47]Analisis!$F$1573</definedName>
    <definedName name="ZAPATA45X25180DE7">[48]Analisis!$F$1573</definedName>
    <definedName name="ZAPATADE60X25180">[49]Analisis!$F$1343</definedName>
    <definedName name="ZAPATADE60X25180DE5" localSheetId="0">[141]Analisis!#REF!</definedName>
    <definedName name="ZAPATADE60X25180DE5">[141]Analisis!#REF!</definedName>
    <definedName name="zapatasdeescaleras" localSheetId="0">#REF!</definedName>
    <definedName name="zapatasdeescaleras">#REF!</definedName>
    <definedName name="ZAPBLO6" localSheetId="0">'[35]Anal. horm.'!#REF!</definedName>
    <definedName name="zapc" localSheetId="0">#REF!</definedName>
    <definedName name="zapc">#REF!</definedName>
    <definedName name="zapc1">'[84]Osiades Est.'!$E$11</definedName>
    <definedName name="zapc2">'[84]Osiades Est.'!$E$36</definedName>
    <definedName name="ZAPC3" localSheetId="0">'[35]Anal. horm.'!#REF!</definedName>
    <definedName name="zapc4">'[84]Osiades Est.'!$E$73</definedName>
    <definedName name="zapcob">'[84]Osiades Est.'!$E$116</definedName>
    <definedName name="ZAPCOL3.8" localSheetId="0">'[35]Anal. horm.'!#REF!</definedName>
    <definedName name="ZAPES">'[84]Osiades Est.'!$E$149</definedName>
    <definedName name="zapl1">'[84]Osiades Est.'!$E$94</definedName>
    <definedName name="zapm" localSheetId="0">'[36]Pres. '!#REF!</definedName>
    <definedName name="zapm">'[36]Pres. '!#REF!</definedName>
    <definedName name="ZIN_001" localSheetId="0">#REF!</definedName>
    <definedName name="ZIN_001">#REF!</definedName>
    <definedName name="ZINC24" localSheetId="0">#REF!</definedName>
    <definedName name="ZINC24">#REF!</definedName>
    <definedName name="ZINC26" localSheetId="0">#REF!</definedName>
    <definedName name="ZINC26">#REF!</definedName>
    <definedName name="ZINC27">#REF!</definedName>
    <definedName name="ZINC34">'[100]LISTA DE MATERIALES'!$C$1001</definedName>
    <definedName name="zoc">[84]Analisis!$E$1218</definedName>
    <definedName name="Zoc.baldosin">[85]Insumos!$E$91</definedName>
    <definedName name="Zoc.Marmol.Mezc.Antillana" localSheetId="0">[76]Análisis!#REF!</definedName>
    <definedName name="Zoc.Marmol.Mezc.Antillana">[76]Análisis!#REF!</definedName>
    <definedName name="Zoc.vibrazo.Blanco" localSheetId="0">#REF!</definedName>
    <definedName name="Zoc.vibrazo.Blanco">#REF!</definedName>
    <definedName name="zocabaño" localSheetId="0">[35]Volumenes!#REF!</definedName>
    <definedName name="Zocacera" localSheetId="0">#REF!</definedName>
    <definedName name="Zocacera">#REF!</definedName>
    <definedName name="zocalo" localSheetId="0">'[202]Pres. no'!#REF!</definedName>
    <definedName name="zocalo">'[202]Pres. no'!#REF!</definedName>
    <definedName name="Zocalo.Baldosin">[76]Análisis!#REF!</definedName>
    <definedName name="Zocalo.bozel.marmol" localSheetId="0">#REF!</definedName>
    <definedName name="Zocalo.bozel.marmol">#REF!</definedName>
    <definedName name="Zocalo.cemento7x25cm" localSheetId="0">#REF!</definedName>
    <definedName name="Zocalo.cemento7x25cm">#REF!</definedName>
    <definedName name="Zocalo.Ceram.Mezc.Antillana" localSheetId="0">[76]Análisis!#REF!</definedName>
    <definedName name="Zocalo.Ceram.Mezc.Antillana">[76]Análisis!#REF!</definedName>
    <definedName name="zocalo.ceramica" localSheetId="0">#REF!</definedName>
    <definedName name="zocalo.ceramica">#REF!</definedName>
    <definedName name="Zócalo.Ceramica" localSheetId="0">[203]Insumos!$E$80</definedName>
    <definedName name="Zócalo.Ceramica">[204]Insumos!$E$80</definedName>
    <definedName name="Zócalo.Cerámica" localSheetId="0">#REF!</definedName>
    <definedName name="Zócalo.Cerámica">#REF!</definedName>
    <definedName name="zocalo.ceramica.antideslizante" localSheetId="0">#REF!</definedName>
    <definedName name="zocalo.ceramica.antideslizante">#REF!</definedName>
    <definedName name="Zocalo.de.ceramica.A">[72]Análisis!$D$532</definedName>
    <definedName name="Zocalo.de.ceramica.B">[72]Análisis!$D$551</definedName>
    <definedName name="Zocalo.de.ceramica.C">[72]Análisis!$D$570</definedName>
    <definedName name="zocalo.de.mosaico">[114]Análisis!$D$1266</definedName>
    <definedName name="Zócalo.Granimármol" localSheetId="0">#REF!</definedName>
    <definedName name="Zócalo.Granimármol">#REF!</definedName>
    <definedName name="Zócalo.Granimarmol.MA" localSheetId="0">#REF!</definedName>
    <definedName name="Zócalo.Granimarmol.MA">#REF!</definedName>
    <definedName name="Zocalo.granito.fondo.blanco" localSheetId="0">#REF!</definedName>
    <definedName name="Zocalo.granito.fondo.blanco">#REF!</definedName>
    <definedName name="Zocalo.Granito.Fondo.blanco.MA">#REF!</definedName>
    <definedName name="Zócalo.Gres">#REF!</definedName>
    <definedName name="Zócalo.loseta.cemento">#REF!</definedName>
    <definedName name="Zocalo.Marmol.A">#REF!</definedName>
    <definedName name="Zocalo.Marmol.A.ANA">#REF!</definedName>
    <definedName name="Zocalo.Marmol.Tipo.B">#REF!</definedName>
    <definedName name="zocalo.porcelanato.40x40">[72]Análisis!$D$501</definedName>
    <definedName name="Zocalo.Vibrazo.Bco" localSheetId="0">#REF!</definedName>
    <definedName name="Zocalo.Vibrazo.Bco">#REF!</definedName>
    <definedName name="Zócalo_de_Cerámica_Criolla_de_33___1era">[56]Insumos!$B$42:$D$42</definedName>
    <definedName name="zocalobotichinorojo" localSheetId="0">#REF!</definedName>
    <definedName name="zocalobotichinorojo">#REF!</definedName>
    <definedName name="ZOCALOGRAN30X7">[49]Analisis!$F$1531</definedName>
    <definedName name="ZOCALOPORCELANATO">[49]Analisis!$F$1539</definedName>
    <definedName name="Zocavibra" localSheetId="0">#REF!</definedName>
    <definedName name="Zocavibra">#REF!</definedName>
    <definedName name="zocesca2" localSheetId="0">[35]Volumenes!#REF!</definedName>
    <definedName name="ZOCESCGRAPROYAL" localSheetId="0">#REF!</definedName>
    <definedName name="ZOCESCGRAPROYAL">#REF!</definedName>
    <definedName name="ZOCGRA30BCO" localSheetId="0">#REF!</definedName>
    <definedName name="ZOCGRA30BCO">#REF!</definedName>
    <definedName name="ZOCGRA30GRIS" localSheetId="0">#REF!</definedName>
    <definedName name="ZOCGRA30GRIS">#REF!</definedName>
    <definedName name="ZOCGRA40BCO">#REF!</definedName>
    <definedName name="ZOCGRAPROYAL40">#REF!</definedName>
    <definedName name="ZOCLAD28">#REF!</definedName>
    <definedName name="ZOCMOSROJ25">#REF!</definedName>
    <definedName name="ZOCPorcelanato">#REF!</definedName>
    <definedName name="ZOGRAESC">[77]UASD!$F$3522</definedName>
    <definedName name="zpor" localSheetId="0">'[36]Pres. '!#REF!</definedName>
    <definedName name="zpor">'[36]Pres. '!#REF!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4" i="5" l="1"/>
  <c r="D93" i="5"/>
  <c r="G93" i="5" s="1"/>
  <c r="D92" i="5"/>
  <c r="G92" i="5" s="1"/>
  <c r="D91" i="5"/>
  <c r="G91" i="5" s="1"/>
  <c r="D101" i="5"/>
  <c r="G101" i="5" s="1"/>
  <c r="G84" i="5"/>
  <c r="G85" i="5"/>
  <c r="G86" i="5"/>
  <c r="G87" i="5"/>
  <c r="G88" i="5"/>
  <c r="G89" i="5"/>
  <c r="G90" i="5"/>
  <c r="G94" i="5"/>
  <c r="G95" i="5"/>
  <c r="G96" i="5"/>
  <c r="G97" i="5"/>
  <c r="G98" i="5"/>
  <c r="G99" i="5"/>
  <c r="G100" i="5"/>
  <c r="G102" i="5"/>
  <c r="G110" i="5"/>
  <c r="G109" i="5"/>
  <c r="G107" i="5"/>
  <c r="G108" i="5"/>
  <c r="G111" i="5"/>
  <c r="G106" i="5"/>
  <c r="G105" i="5"/>
  <c r="G104" i="5"/>
  <c r="G103" i="5"/>
  <c r="G8" i="5" l="1"/>
  <c r="G9" i="5"/>
  <c r="G10" i="5"/>
  <c r="B11" i="5"/>
  <c r="B12" i="5" s="1"/>
  <c r="B13" i="5" s="1"/>
  <c r="B14" i="5" s="1"/>
  <c r="B15" i="5" s="1"/>
  <c r="G11" i="5"/>
  <c r="G12" i="5"/>
  <c r="G13" i="5"/>
  <c r="G14" i="5"/>
  <c r="G15" i="5"/>
  <c r="G16" i="5"/>
  <c r="G17" i="5"/>
  <c r="B18" i="5"/>
  <c r="B19" i="5" s="1"/>
  <c r="B20" i="5" s="1"/>
  <c r="B21" i="5" s="1"/>
  <c r="G18" i="5"/>
  <c r="G19" i="5"/>
  <c r="G20" i="5"/>
  <c r="G21" i="5"/>
  <c r="G22" i="5"/>
  <c r="G23" i="5"/>
  <c r="B24" i="5"/>
  <c r="B25" i="5" s="1"/>
  <c r="B26" i="5" s="1"/>
  <c r="B27" i="5" s="1"/>
  <c r="B28" i="5" s="1"/>
  <c r="B29" i="5" s="1"/>
  <c r="B30" i="5" s="1"/>
  <c r="G24" i="5"/>
  <c r="G25" i="5"/>
  <c r="G26" i="5"/>
  <c r="G27" i="5"/>
  <c r="G28" i="5"/>
  <c r="G29" i="5"/>
  <c r="G30" i="5"/>
  <c r="G31" i="5"/>
  <c r="G32" i="5"/>
  <c r="G33" i="5"/>
  <c r="G34" i="5"/>
  <c r="B35" i="5"/>
  <c r="B36" i="5" s="1"/>
  <c r="B37" i="5" s="1"/>
  <c r="B38" i="5" s="1"/>
  <c r="G35" i="5"/>
  <c r="G36" i="5"/>
  <c r="G37" i="5"/>
  <c r="G38" i="5"/>
  <c r="G39" i="5"/>
  <c r="G40" i="5"/>
  <c r="B41" i="5"/>
  <c r="B42" i="5" s="1"/>
  <c r="B43" i="5" s="1"/>
  <c r="B44" i="5" s="1"/>
  <c r="B45" i="5" s="1"/>
  <c r="B46" i="5" s="1"/>
  <c r="B47" i="5" s="1"/>
  <c r="G41" i="5"/>
  <c r="G42" i="5"/>
  <c r="G43" i="5"/>
  <c r="G44" i="5"/>
  <c r="G45" i="5"/>
  <c r="G46" i="5"/>
  <c r="G47" i="5"/>
  <c r="G48" i="5"/>
  <c r="G49" i="5"/>
  <c r="B50" i="5"/>
  <c r="B51" i="5" s="1"/>
  <c r="G50" i="5"/>
  <c r="G51" i="5"/>
  <c r="G52" i="5"/>
  <c r="G53" i="5"/>
  <c r="B54" i="5"/>
  <c r="B55" i="5" s="1"/>
  <c r="B56" i="5" s="1"/>
  <c r="B57" i="5" s="1"/>
  <c r="B58" i="5" s="1"/>
  <c r="B59" i="5" s="1"/>
  <c r="B60" i="5" s="1"/>
  <c r="B61" i="5" s="1"/>
  <c r="B62" i="5" s="1"/>
  <c r="B63" i="5" s="1"/>
  <c r="G54" i="5"/>
  <c r="G55" i="5"/>
  <c r="G56" i="5"/>
  <c r="G57" i="5"/>
  <c r="G58" i="5"/>
  <c r="G59" i="5"/>
  <c r="G60" i="5"/>
  <c r="G61" i="5"/>
  <c r="G62" i="5"/>
  <c r="G63" i="5"/>
  <c r="G64" i="5"/>
  <c r="G65" i="5"/>
  <c r="B66" i="5"/>
  <c r="B67" i="5" s="1"/>
  <c r="B68" i="5" s="1"/>
  <c r="B69" i="5" s="1"/>
  <c r="B70" i="5" s="1"/>
  <c r="G66" i="5"/>
  <c r="G67" i="5"/>
  <c r="G68" i="5"/>
  <c r="G69" i="5"/>
  <c r="G70" i="5"/>
  <c r="G71" i="5"/>
  <c r="G72" i="5"/>
  <c r="B73" i="5"/>
  <c r="B74" i="5" s="1"/>
  <c r="G73" i="5"/>
  <c r="G74" i="5"/>
  <c r="G75" i="5"/>
  <c r="G76" i="5"/>
  <c r="B77" i="5"/>
  <c r="B78" i="5" s="1"/>
  <c r="B79" i="5" s="1"/>
  <c r="B80" i="5" s="1"/>
  <c r="B81" i="5" s="1"/>
  <c r="B82" i="5" s="1"/>
  <c r="B83" i="5" s="1"/>
  <c r="B84" i="5" s="1"/>
  <c r="G77" i="5"/>
  <c r="G78" i="5"/>
  <c r="G79" i="5"/>
  <c r="G80" i="5"/>
  <c r="G81" i="5"/>
  <c r="G82" i="5"/>
  <c r="G83" i="5"/>
  <c r="G112" i="5"/>
  <c r="G113" i="5"/>
  <c r="B114" i="5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8" i="5" s="1"/>
  <c r="B129" i="5" s="1"/>
  <c r="B130" i="5" s="1"/>
  <c r="B131" i="5" s="1"/>
  <c r="B132" i="5" s="1"/>
  <c r="B133" i="5" s="1"/>
  <c r="B134" i="5" s="1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B137" i="5"/>
  <c r="B138" i="5" s="1"/>
  <c r="B139" i="5" s="1"/>
  <c r="B140" i="5" s="1"/>
  <c r="G137" i="5"/>
  <c r="G138" i="5"/>
  <c r="G139" i="5"/>
  <c r="G140" i="5"/>
  <c r="G141" i="5"/>
  <c r="G142" i="5"/>
  <c r="B143" i="5"/>
  <c r="B144" i="5" s="1"/>
  <c r="B145" i="5" s="1"/>
  <c r="G143" i="5"/>
  <c r="G144" i="5"/>
  <c r="G145" i="5"/>
  <c r="G146" i="5"/>
  <c r="G147" i="5"/>
  <c r="B148" i="5"/>
  <c r="B149" i="5" s="1"/>
  <c r="B150" i="5" s="1"/>
  <c r="B151" i="5" s="1"/>
  <c r="B152" i="5" s="1"/>
  <c r="B153" i="5" s="1"/>
  <c r="B154" i="5" s="1"/>
  <c r="B155" i="5" s="1"/>
  <c r="B156" i="5" s="1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B165" i="5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B183" i="5"/>
  <c r="B184" i="5" s="1"/>
  <c r="B185" i="5" s="1"/>
  <c r="G183" i="5"/>
  <c r="G184" i="5"/>
  <c r="G185" i="5"/>
  <c r="G186" i="5"/>
  <c r="G187" i="5"/>
  <c r="B188" i="5"/>
  <c r="B189" i="5" s="1"/>
  <c r="B190" i="5" s="1"/>
  <c r="B191" i="5" s="1"/>
  <c r="B192" i="5" s="1"/>
  <c r="B193" i="5" s="1"/>
  <c r="G188" i="5"/>
  <c r="G189" i="5"/>
  <c r="G190" i="5"/>
  <c r="G191" i="5"/>
  <c r="G192" i="5"/>
  <c r="G193" i="5"/>
  <c r="G194" i="5"/>
  <c r="G195" i="5"/>
  <c r="B196" i="5"/>
  <c r="B197" i="5" s="1"/>
  <c r="B198" i="5" s="1"/>
  <c r="B199" i="5" s="1"/>
  <c r="B200" i="5" s="1"/>
  <c r="B201" i="5" s="1"/>
  <c r="G196" i="5"/>
  <c r="G197" i="5"/>
  <c r="G198" i="5"/>
  <c r="G199" i="5"/>
  <c r="G200" i="5"/>
  <c r="G201" i="5"/>
  <c r="G202" i="5"/>
  <c r="G203" i="5"/>
  <c r="B204" i="5"/>
  <c r="B205" i="5" s="1"/>
  <c r="B206" i="5" s="1"/>
  <c r="G204" i="5"/>
  <c r="G205" i="5"/>
  <c r="G206" i="5"/>
  <c r="G207" i="5"/>
  <c r="G208" i="5"/>
  <c r="B209" i="5"/>
  <c r="B210" i="5" s="1"/>
  <c r="B211" i="5" s="1"/>
  <c r="G209" i="5"/>
  <c r="G210" i="5"/>
  <c r="G211" i="5"/>
  <c r="G212" i="5"/>
  <c r="G213" i="5"/>
  <c r="B214" i="5"/>
  <c r="B215" i="5" s="1"/>
  <c r="B216" i="5" s="1"/>
  <c r="B217" i="5" s="1"/>
  <c r="B218" i="5" s="1"/>
  <c r="B219" i="5" s="1"/>
  <c r="B220" i="5" s="1"/>
  <c r="B221" i="5" s="1"/>
  <c r="B222" i="5" s="1"/>
  <c r="G214" i="5"/>
  <c r="G215" i="5"/>
  <c r="G216" i="5"/>
  <c r="G217" i="5"/>
  <c r="G218" i="5"/>
  <c r="G219" i="5"/>
  <c r="G220" i="5"/>
  <c r="G221" i="5"/>
  <c r="G222" i="5"/>
  <c r="H112" i="5" l="1"/>
  <c r="B87" i="5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85" i="5"/>
  <c r="B86" i="5" s="1"/>
  <c r="H212" i="5"/>
  <c r="H186" i="5"/>
  <c r="H194" i="5"/>
  <c r="H207" i="5"/>
  <c r="H64" i="5"/>
  <c r="H135" i="5"/>
  <c r="H146" i="5"/>
  <c r="H75" i="5"/>
  <c r="H202" i="5"/>
  <c r="H71" i="5"/>
  <c r="H52" i="5"/>
  <c r="H141" i="5"/>
  <c r="H16" i="5"/>
  <c r="H157" i="5"/>
  <c r="B32" i="5"/>
  <c r="B31" i="5"/>
  <c r="H223" i="5"/>
  <c r="H39" i="5"/>
  <c r="H22" i="5"/>
  <c r="H180" i="5"/>
  <c r="H48" i="5"/>
  <c r="H33" i="5"/>
  <c r="H225" i="5" l="1"/>
  <c r="H159" i="5"/>
  <c r="H227" i="5" l="1"/>
  <c r="G233" i="5" l="1"/>
  <c r="G240" i="5"/>
  <c r="G235" i="5"/>
  <c r="G232" i="5"/>
  <c r="G245" i="5"/>
  <c r="G230" i="5"/>
  <c r="G234" i="5"/>
  <c r="G238" i="5"/>
  <c r="G236" i="5"/>
  <c r="G237" i="5"/>
  <c r="G231" i="5" l="1"/>
  <c r="H241" i="5" s="1"/>
  <c r="H243" i="5" s="1"/>
  <c r="H247" i="5" l="1"/>
</calcChain>
</file>

<file path=xl/sharedStrings.xml><?xml version="1.0" encoding="utf-8"?>
<sst xmlns="http://schemas.openxmlformats.org/spreadsheetml/2006/main" count="616" uniqueCount="231">
  <si>
    <t>No.</t>
  </si>
  <si>
    <t>PARTIDAS</t>
  </si>
  <si>
    <t>CANT.</t>
  </si>
  <si>
    <t>UNID</t>
  </si>
  <si>
    <t>SUB-TOTAL</t>
  </si>
  <si>
    <t>*</t>
  </si>
  <si>
    <t>PRELIMINARES:</t>
  </si>
  <si>
    <t>ml</t>
  </si>
  <si>
    <t>m2</t>
  </si>
  <si>
    <t>m3</t>
  </si>
  <si>
    <t>CONSTRUCCIÓN</t>
  </si>
  <si>
    <t>Remoción de capa vegetal 600 m2, e=20 cms</t>
  </si>
  <si>
    <t>Bote de material desechable (30%)</t>
  </si>
  <si>
    <t>Charrancha y replanteo</t>
  </si>
  <si>
    <t>Caseta de materiales (12x32) pies</t>
  </si>
  <si>
    <t>Fumigación</t>
  </si>
  <si>
    <t>MOVIMIENTO DE TIERRA:</t>
  </si>
  <si>
    <t>Excavación en material común</t>
  </si>
  <si>
    <t>Relleno compactado en interior de edificación</t>
  </si>
  <si>
    <t>Relleno compactado exterior ( Parqueos y Laterales)</t>
  </si>
  <si>
    <t>Columnas de amarre (0.15x0.20) m</t>
  </si>
  <si>
    <t>Columnas circulares de ø 0.25 m</t>
  </si>
  <si>
    <t>Vigas de amarre (0.15x0.20) m, a nivel de piso</t>
  </si>
  <si>
    <t>Vigas de amarre (0.15x0.20) m, a nivel de techo</t>
  </si>
  <si>
    <t>Vigas en área frontal (0.25x0.30) m, a nivel de techo</t>
  </si>
  <si>
    <t>Losa de techo e=0.12 m</t>
  </si>
  <si>
    <t>Dintel (0,15x0,20) m</t>
  </si>
  <si>
    <t>MUROS DE BLOCK:</t>
  </si>
  <si>
    <t>Muro de block de 0.15 mts 3/8'' a 0.40 m, S/C BNP</t>
  </si>
  <si>
    <t>Muro de block de 0.15 mts 3/8'' a 0.80 m, S/C SNP</t>
  </si>
  <si>
    <t>Muro de block de 0.10 mts 3/8'' a 0.80 m, S/C SNP</t>
  </si>
  <si>
    <t>Antepecho de muro de block de 0.10 mts 3/8'' a 0.80 m, S/C SNP</t>
  </si>
  <si>
    <t>TERMINACIÓN DE SUPERFICIES:</t>
  </si>
  <si>
    <t>Pañete en muros interiores</t>
  </si>
  <si>
    <t>Pañete en muros exteriores</t>
  </si>
  <si>
    <t>Pañete interior en losa de techo</t>
  </si>
  <si>
    <t>Pañete ambas caras del antepecho</t>
  </si>
  <si>
    <t>Carreteo sobre superficies</t>
  </si>
  <si>
    <t>Repello</t>
  </si>
  <si>
    <t>Cantos en general</t>
  </si>
  <si>
    <t>VENTANAS:</t>
  </si>
  <si>
    <t>S/c. Ventanas corredizas en aluminio y vidrio color bronce anodizado</t>
  </si>
  <si>
    <t>S/c. Ventanas salomónicas en aluminio y vidrio martillado</t>
  </si>
  <si>
    <t>PUERTAS:</t>
  </si>
  <si>
    <t>Puerta comercial en cristal y aluminio (0.90x2.10) m</t>
  </si>
  <si>
    <t>Puerta overdoor (0.90x2.10) m</t>
  </si>
  <si>
    <t>Puerta overdoor (0.80x2.10) m, baño</t>
  </si>
  <si>
    <t>Puerta overdoor (0.70x2.10) m, depósitos</t>
  </si>
  <si>
    <t>Puerta de madera pino abatible para closet</t>
  </si>
  <si>
    <t>Entrepaños para closet (tramos)</t>
  </si>
  <si>
    <t>Puertas en compartimiento de inodoros de polimetal (0.7 x 2.10)</t>
  </si>
  <si>
    <t>Puerta de Metal en Cocina. Presentacion Factura con Valor Fiscal.</t>
  </si>
  <si>
    <t>Puerta Entrada de Parqueo al Destacamento. Presentacion Factura con Valor Fiscal.</t>
  </si>
  <si>
    <t>Puerta de Cristal de Entrada : Se aumentó de 0.90 a 2.00 mts. Demoliendose la diferencia. (Completivo).</t>
  </si>
  <si>
    <t>TERMINACIÓN DE PISOS:</t>
  </si>
  <si>
    <t>Piso en porcelanato chino</t>
  </si>
  <si>
    <t>Zócalos de piso</t>
  </si>
  <si>
    <t>Quicios en puertas</t>
  </si>
  <si>
    <t>Acera violinada en perímetro edificio</t>
  </si>
  <si>
    <t>Piso hormigón pulido e=0.1 m, color en cárceles</t>
  </si>
  <si>
    <t>REVESTIMIENTO DE PARED:</t>
  </si>
  <si>
    <t>Cerámica en pared de baño</t>
  </si>
  <si>
    <t>Cerámica en cocina</t>
  </si>
  <si>
    <t>INSTALACIONES SANITARIAS:</t>
  </si>
  <si>
    <t>Inodoros elongado blanco royal sadosa standard</t>
  </si>
  <si>
    <t>Inodoros en acero inoxidables 304L según requerimiento. Presentacion Factura con Valor Fiscal.</t>
  </si>
  <si>
    <t>Lavamanos blanco (50x47) sadosa standard</t>
  </si>
  <si>
    <t>Ducha y mezcladora</t>
  </si>
  <si>
    <t>Fregadero de acero inoxidable (sencillo)</t>
  </si>
  <si>
    <t>Accesorios para baños</t>
  </si>
  <si>
    <t>Division de baños en material Fenólico (2 paños de2.75m x 1.20). Presentacion Factura con Valor Fiscal.</t>
  </si>
  <si>
    <t>Desagües de techo ø 4" en PVC</t>
  </si>
  <si>
    <t>Trampa de grasa (0.50x0.50x0.70) m</t>
  </si>
  <si>
    <t>Registro sanitarios de (0.60x0.60x0.70) m</t>
  </si>
  <si>
    <t>Ventilación de 3'' PVC</t>
  </si>
  <si>
    <t>INSTALACIONES ELÉCTRICAS:</t>
  </si>
  <si>
    <t>Salida de luces Cenitales</t>
  </si>
  <si>
    <t>Salida para toma corriente 110 vol</t>
  </si>
  <si>
    <t>Salida para toma corriente 220 vol</t>
  </si>
  <si>
    <t>Salida interruptores simples</t>
  </si>
  <si>
    <t>Salida interruptores dobles</t>
  </si>
  <si>
    <t>Salida de teléfono</t>
  </si>
  <si>
    <t>Salida para TV</t>
  </si>
  <si>
    <t>Salida para red de data y PC</t>
  </si>
  <si>
    <t>Caja de3 breakers (16 circuitos) con:6B.20/1 Y 3B.30/2</t>
  </si>
  <si>
    <t>Acometida desde transformador hasta medidor 2#6,1#8 PVC 1"</t>
  </si>
  <si>
    <t>Suministro e instalación abanico KDK de pared</t>
  </si>
  <si>
    <t>Mano de obra electricista</t>
  </si>
  <si>
    <t>Interconexión primaria (CDEEE)</t>
  </si>
  <si>
    <t xml:space="preserve"> Alumbrado exterior sobre verjado perimetral</t>
  </si>
  <si>
    <t>Suministro e instalacion de luminarias tipo globos de 8".</t>
  </si>
  <si>
    <t xml:space="preserve">Suministro e instalacion de Lámparas Secadoras </t>
  </si>
  <si>
    <t xml:space="preserve">Tuberia de pvc de ½Ø de 3.00 m. x 11 columnas </t>
  </si>
  <si>
    <t>22 curvas de pvc de ½Ø de 45m. X 2.00</t>
  </si>
  <si>
    <t>Alambres #10</t>
  </si>
  <si>
    <t>Regulador de Voltaje.</t>
  </si>
  <si>
    <t>Regulador de Voltaje. Presentacion Factura con Valor Fiscal.</t>
  </si>
  <si>
    <t>TERMINACIÓN DE TECHO:</t>
  </si>
  <si>
    <t>Fino en techo plano</t>
  </si>
  <si>
    <t>Zabaleta en techo</t>
  </si>
  <si>
    <t>Impermeabilizante en techo plano de lona asfáltica</t>
  </si>
  <si>
    <t>Gotero ranurado</t>
  </si>
  <si>
    <t>TERMINACIÓN DE COCINA:</t>
  </si>
  <si>
    <t>Gabinete de piso en roble, color caoba</t>
  </si>
  <si>
    <t>Gabinete de pared en roble</t>
  </si>
  <si>
    <t>Tope de marmolite en cocina</t>
  </si>
  <si>
    <t>PINTURA EN GENERAL</t>
  </si>
  <si>
    <t>Semigloss en muros interiores</t>
  </si>
  <si>
    <t>Acrílica en muros exteriores</t>
  </si>
  <si>
    <t>Económica en techo</t>
  </si>
  <si>
    <t>Pintura mantenimiento en hierros cárceles</t>
  </si>
  <si>
    <t>Pintura Acrilica en Verja Perimetral.</t>
  </si>
  <si>
    <t>Pintura Acrilica de Pared Trasera (Pared Vieja detrás del Cuartel 16.10 x 2.60).</t>
  </si>
  <si>
    <t>Pintura de Hierro en forma de Pecho de Paloma colocado sobre papel divisoria Trasera.</t>
  </si>
  <si>
    <t>Pintura en amarillo brillante de bordillo del contén de policía acostado en la calle y del poste de luz en frente del cuartel.</t>
  </si>
  <si>
    <t>Pintura Epoxica Industrial de las Cárceles.</t>
  </si>
  <si>
    <t>SUB-TOTAL CONSTRUCCIÓN</t>
  </si>
  <si>
    <t>ÁREA EXTERIOR</t>
  </si>
  <si>
    <t>VERJA PERIMETRAL</t>
  </si>
  <si>
    <t/>
  </si>
  <si>
    <t>LONGITUD DE= 56.00 ML y H=3.00 ml violinada</t>
  </si>
  <si>
    <t>Limpieza y Replanteo del Área</t>
  </si>
  <si>
    <t>Excavación en Zap. Cols. ( 1,00*1,00*1.10) mts (27 uds)</t>
  </si>
  <si>
    <t>Excavación zap. de Muros ( 0.60* 1.00 )mts en Tierra</t>
  </si>
  <si>
    <t>Relleno Reposición (manual)</t>
  </si>
  <si>
    <t>Bote de Material Sobrante (e=1.25)</t>
  </si>
  <si>
    <t>Zapata Muro de 6" (0.60*0.30)3Ø3/8"L@40T</t>
  </si>
  <si>
    <t>Zapata Col. (1,00*1,00*0,30) 6Ø3/8" A.D.</t>
  </si>
  <si>
    <t>Columna (20 * 20) 4Ø1/2"est. Ø3/8"@ 20 SNT</t>
  </si>
  <si>
    <t>Columna (20 * 20)mts y H=1.20 mts, 4Ø1/2"est. Ø3/8"@ 20 BNT</t>
  </si>
  <si>
    <t xml:space="preserve">Viga de Coronación (20 * 20) 4Ø1/2"est. Ø3/8"@ 20 </t>
  </si>
  <si>
    <t xml:space="preserve"> Muros de 0.15 mts s/c a 1,20 mts B.N.P.</t>
  </si>
  <si>
    <t xml:space="preserve"> Muros Violinados de 0.15 mts c/c a 3,00 mts S.N.P.</t>
  </si>
  <si>
    <t>Cantos en ( Vigas y Cols. )</t>
  </si>
  <si>
    <t>Careteo ( Vigas y Cols. )</t>
  </si>
  <si>
    <t>Pañete ( Vigas, Cols. )</t>
  </si>
  <si>
    <t>MUROS INTERIORES</t>
  </si>
  <si>
    <t>Muros Pantalla en Blocks de 6" en celdas.</t>
  </si>
  <si>
    <t>Muro de Blocks de 6".</t>
  </si>
  <si>
    <t>Pañete.</t>
  </si>
  <si>
    <t>Canto.</t>
  </si>
  <si>
    <t>CONSTRUCCION LINEA DE INTERCONEXION AGUA POTABLE Y DRENAJE</t>
  </si>
  <si>
    <t>Excavacion exterior hasta tanques cercanos sobre calle</t>
  </si>
  <si>
    <t>Colocacion de arena itado, base de tuberia</t>
  </si>
  <si>
    <t>Colocacion de hormigon simple</t>
  </si>
  <si>
    <t xml:space="preserve">Clan para conexion de agua potable con linea matrize 6" </t>
  </si>
  <si>
    <t>Drenaje Pluvial en 3" desde techo verja norte hasta calle.</t>
  </si>
  <si>
    <t>ACCESOS Y VERJADO</t>
  </si>
  <si>
    <t>Escalones entrada principal (L=16ml * 0.45 huella).</t>
  </si>
  <si>
    <t>Calzada frente a escalera trasera y en techo (e=0.10 cms.).</t>
  </si>
  <si>
    <t>Rampa Minusvalidos con terminacion violinada. 4.00 x 1.00 m.</t>
  </si>
  <si>
    <t>Reja de Hierro en Verja Perimetral.</t>
  </si>
  <si>
    <t>Revestimiento de Cerámica en base de Asta.</t>
  </si>
  <si>
    <t>Construcción de Contenes.</t>
  </si>
  <si>
    <t>MUROS Y AREAS EXTERIORES</t>
  </si>
  <si>
    <t>Muro de Protección para Tubería.</t>
  </si>
  <si>
    <t>Pañete en tramo de pared colindante trasera.</t>
  </si>
  <si>
    <t>Resane en Pared Colindante con pared exterior del cuartel.</t>
  </si>
  <si>
    <t>TARJAS Y LETREROS</t>
  </si>
  <si>
    <t>Suministro e Instalación de Letrero en Bronce. Presentacion Factura con Valor Fiscal.</t>
  </si>
  <si>
    <t>Tarja en Bronce. Presentacion Factura con Valor Fiscal.</t>
  </si>
  <si>
    <t>Logo y Nombre Policía Nacional + Señalización Interior. Presentacion Factura con Valor Fiscal.</t>
  </si>
  <si>
    <t>MISCELÁNEOS:</t>
  </si>
  <si>
    <t>Área para parqueos con losa en H.A. y acero de refuerzo</t>
  </si>
  <si>
    <t>Jardinería</t>
  </si>
  <si>
    <t>Asta para banderas</t>
  </si>
  <si>
    <t>Salida para GLP</t>
  </si>
  <si>
    <t>Carpintería metálica en cárceles (rejas de hierro)</t>
  </si>
  <si>
    <t>Bote de escombros producto de la construcción</t>
  </si>
  <si>
    <t>Limpieza final</t>
  </si>
  <si>
    <t>Herrajes (Puertas y Ventanas)</t>
  </si>
  <si>
    <t>Alambre Trinchera mas base de soporte</t>
  </si>
  <si>
    <t>SUB-TOTAL ÁREA EXTERIOR</t>
  </si>
  <si>
    <t>GASTOS GENERALES:</t>
  </si>
  <si>
    <t>Beneficios</t>
  </si>
  <si>
    <t>ITBIS de los Beneficios</t>
  </si>
  <si>
    <t>Gastos Administrativos</t>
  </si>
  <si>
    <t>Seguros y Fianzas</t>
  </si>
  <si>
    <t>Liquidación y Prestaciones</t>
  </si>
  <si>
    <t>Transporte</t>
  </si>
  <si>
    <t>Supervisión e Inspección Obras</t>
  </si>
  <si>
    <t>Estudios y Diseños</t>
  </si>
  <si>
    <t>Gastos de Publicidad</t>
  </si>
  <si>
    <t>TOTAL GENERAL</t>
  </si>
  <si>
    <t>Imprevistos</t>
  </si>
  <si>
    <t>Línea de arrastre en 2" de 25ml. para conexion de agua potable</t>
  </si>
  <si>
    <t>Movilizacion internas de equipos</t>
  </si>
  <si>
    <t>1.00 P.A</t>
  </si>
  <si>
    <t xml:space="preserve">Bote de material </t>
  </si>
  <si>
    <t>Platea e=0.40mts</t>
  </si>
  <si>
    <t>Chapapote (Malla Electrosoldada 0.10 x 0.10 e= 0.10Mts)</t>
  </si>
  <si>
    <t>p2</t>
  </si>
  <si>
    <t>ud</t>
  </si>
  <si>
    <t>pa</t>
  </si>
  <si>
    <t>pl</t>
  </si>
  <si>
    <t>viajes</t>
  </si>
  <si>
    <t>HORMIGÓN ARMADO, F´c = 210 kg/cm²:</t>
  </si>
  <si>
    <t>TOTAL
RD$</t>
  </si>
  <si>
    <t>P.U.</t>
  </si>
  <si>
    <t xml:space="preserve">Ubicación: </t>
  </si>
  <si>
    <t xml:space="preserve">Nombre del Contratista: </t>
  </si>
  <si>
    <t>OFICINA DE INGENIEROS SUPERVISORES DE OBRAS DEL ESTADO ADSCRITA AL PODER EJECUTIVO</t>
  </si>
  <si>
    <t>Salida de ducha 3/4</t>
  </si>
  <si>
    <t>Salida indoro Ø 3/4¨</t>
  </si>
  <si>
    <t>Salida fregadero Ø 3/4¨</t>
  </si>
  <si>
    <t>Salida lavamano Ø 1/2¨</t>
  </si>
  <si>
    <t>Filtrante de 8 @ 6 en pvc de 100 pies</t>
  </si>
  <si>
    <t>Suminstro y colocación tubería soterrada Ø 1/2¨ pvc sch 40</t>
  </si>
  <si>
    <t>Suminstro y colocación tubería soterrada Ø 3/4¨ pvc sch 40</t>
  </si>
  <si>
    <t>Suminstro y colocación tubería soterrada Ø 1¨ pvc sch 40</t>
  </si>
  <si>
    <t>Suminstro y colocación tubería soterrada Ø 1 1/2¨ pvc sch 40</t>
  </si>
  <si>
    <t xml:space="preserve">Salida drenaje indoro Ø 4¨ pvc  </t>
  </si>
  <si>
    <t xml:space="preserve">Salida drenaje lavamano Ø 2¨ pvc  </t>
  </si>
  <si>
    <t>Desagües de piso ø 2" en pvc</t>
  </si>
  <si>
    <t>Salida drenaje fregadero Ø 2¨</t>
  </si>
  <si>
    <t>Suminstro y colocación tubería soterrada drenaje Ø 2¨ pvc sdr 41</t>
  </si>
  <si>
    <t>Suminstro y colocación tubería soterrada drenaje Ø 3¨ pvc sdr 41</t>
  </si>
  <si>
    <t>Suminstro y colocación tubería soterrada drenaje Ø 4¨ pvc sdr 41</t>
  </si>
  <si>
    <t>Suminstro y colocación tubería soterrada drenaje Ø 6¨ pvc sdr 41</t>
  </si>
  <si>
    <t>Caseta de bomba</t>
  </si>
  <si>
    <t>Bomba de 3/4 hp</t>
  </si>
  <si>
    <t>Tanque presurizado de 120 gls</t>
  </si>
  <si>
    <t>Piezas menores</t>
  </si>
  <si>
    <t>Calentador en linea eléctrico</t>
  </si>
  <si>
    <t>Cámara séptica (ver planos)</t>
  </si>
  <si>
    <t>Cisterna (ver planos)</t>
  </si>
  <si>
    <t>CODIA (1/1000)</t>
  </si>
  <si>
    <t>PRESUPUESTO CONSTRUCCIÓN DEL DESTACAMENTO POLICIA NACIONAL MODELO TIPO II EN MONTE GRANDE, PROVINCIA AZUA, R.D.</t>
  </si>
  <si>
    <t>Localización: Prov. Azua , R.D.</t>
  </si>
  <si>
    <t>Fecha: 12 de Diciembre del 2019</t>
  </si>
  <si>
    <t>p.a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</si>
</sst>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General_)"/>
    <numFmt numFmtId="165" formatCode="_-* #,##0.00_-;\-* #,##0.00_-;_-* &quot;-&quot;??_-;_-@_-"/>
    <numFmt numFmtId="166" formatCode="_(* #,##0.0000_);_(* \(#,##0.0000\);_(* &quot;-&quot;??_);_(@_)"/>
    <numFmt numFmtId="168" formatCode="&quot;$&quot;#,##0.00_);\(&quot;$&quot;#,##0.0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MS Sans Serif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name val="Helv"/>
    </font>
    <font>
      <sz val="8"/>
      <name val="Calibri"/>
      <family val="2"/>
      <scheme val="minor"/>
    </font>
    <font>
      <sz val="14"/>
      <color indexed="8"/>
      <name val="Times New Roman"/>
      <family val="1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2" fillId="0" borderId="0"/>
    <xf numFmtId="168" fontId="1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4" fontId="3" fillId="0" borderId="2" xfId="5" applyNumberFormat="1" applyFont="1" applyFill="1" applyBorder="1" applyAlignment="1">
      <alignment horizontal="right" vertical="center" wrapText="1"/>
    </xf>
    <xf numFmtId="165" fontId="3" fillId="0" borderId="2" xfId="5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43" fontId="3" fillId="0" borderId="2" xfId="20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4" fontId="7" fillId="0" borderId="2" xfId="6" applyNumberFormat="1" applyFont="1" applyFill="1" applyBorder="1" applyAlignment="1">
      <alignment horizontal="right"/>
    </xf>
    <xf numFmtId="0" fontId="7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vertical="center" wrapText="1"/>
    </xf>
    <xf numFmtId="4" fontId="3" fillId="0" borderId="3" xfId="5" applyNumberFormat="1" applyFont="1" applyFill="1" applyBorder="1" applyAlignment="1">
      <alignment horizontal="right" vertical="center" wrapText="1"/>
    </xf>
    <xf numFmtId="165" fontId="3" fillId="0" borderId="3" xfId="5" applyFont="1" applyFill="1" applyBorder="1" applyAlignment="1">
      <alignment horizontal="center" vertical="center"/>
    </xf>
    <xf numFmtId="0" fontId="4" fillId="0" borderId="4" xfId="1" applyFont="1" applyFill="1" applyBorder="1" applyAlignment="1">
      <alignment vertical="center" wrapText="1"/>
    </xf>
    <xf numFmtId="4" fontId="3" fillId="0" borderId="4" xfId="5" applyNumberFormat="1" applyFont="1" applyFill="1" applyBorder="1" applyAlignment="1">
      <alignment horizontal="right" vertical="center" wrapText="1"/>
    </xf>
    <xf numFmtId="165" fontId="3" fillId="0" borderId="4" xfId="5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4" fontId="3" fillId="0" borderId="1" xfId="5" applyNumberFormat="1" applyFont="1" applyFill="1" applyBorder="1" applyAlignment="1">
      <alignment horizontal="right" vertical="center" wrapText="1"/>
    </xf>
    <xf numFmtId="165" fontId="3" fillId="0" borderId="1" xfId="5" applyFont="1" applyFill="1" applyBorder="1" applyAlignment="1">
      <alignment horizontal="center" vertical="center"/>
    </xf>
    <xf numFmtId="0" fontId="3" fillId="0" borderId="5" xfId="1" applyFont="1" applyFill="1" applyBorder="1" applyAlignment="1">
      <alignment vertical="center" wrapText="1"/>
    </xf>
    <xf numFmtId="4" fontId="3" fillId="0" borderId="5" xfId="5" applyNumberFormat="1" applyFont="1" applyFill="1" applyBorder="1" applyAlignment="1">
      <alignment horizontal="right" vertical="center" wrapText="1"/>
    </xf>
    <xf numFmtId="165" fontId="3" fillId="0" borderId="5" xfId="5" applyFont="1" applyFill="1" applyBorder="1" applyAlignment="1">
      <alignment horizontal="center" vertical="center"/>
    </xf>
    <xf numFmtId="4" fontId="4" fillId="0" borderId="4" xfId="5" applyNumberFormat="1" applyFont="1" applyFill="1" applyBorder="1" applyAlignment="1">
      <alignment horizontal="right" vertical="center" wrapText="1"/>
    </xf>
    <xf numFmtId="165" fontId="4" fillId="0" borderId="4" xfId="5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vertical="center"/>
    </xf>
    <xf numFmtId="10" fontId="3" fillId="0" borderId="0" xfId="7" applyNumberFormat="1" applyFont="1" applyFill="1" applyBorder="1" applyAlignment="1">
      <alignment vertical="center"/>
    </xf>
    <xf numFmtId="4" fontId="3" fillId="0" borderId="0" xfId="7" applyNumberFormat="1" applyFont="1" applyFill="1" applyBorder="1" applyAlignment="1">
      <alignment vertical="center"/>
    </xf>
    <xf numFmtId="10" fontId="3" fillId="0" borderId="0" xfId="7" applyNumberFormat="1" applyFont="1" applyFill="1" applyBorder="1" applyAlignment="1">
      <alignment horizontal="right" vertical="center"/>
    </xf>
    <xf numFmtId="4" fontId="3" fillId="0" borderId="0" xfId="7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vertical="center" wrapText="1"/>
    </xf>
    <xf numFmtId="4" fontId="4" fillId="0" borderId="6" xfId="1" applyNumberFormat="1" applyFont="1" applyFill="1" applyBorder="1" applyAlignment="1">
      <alignment horizontal="right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7" xfId="1" applyFont="1" applyFill="1" applyBorder="1" applyAlignment="1">
      <alignment horizontal="center" vertical="center" wrapText="1"/>
    </xf>
    <xf numFmtId="4" fontId="3" fillId="0" borderId="0" xfId="5" applyNumberFormat="1" applyFont="1" applyFill="1" applyBorder="1" applyAlignment="1">
      <alignment horizontal="right" vertical="center"/>
    </xf>
    <xf numFmtId="165" fontId="3" fillId="0" borderId="0" xfId="5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  <xf numFmtId="4" fontId="3" fillId="0" borderId="4" xfId="1" applyNumberFormat="1" applyFont="1" applyFill="1" applyBorder="1" applyAlignment="1">
      <alignment horizontal="right" vertical="center" wrapText="1"/>
    </xf>
    <xf numFmtId="4" fontId="3" fillId="0" borderId="7" xfId="1" applyNumberFormat="1" applyFont="1" applyFill="1" applyBorder="1" applyAlignment="1">
      <alignment horizontal="center" vertical="top"/>
    </xf>
    <xf numFmtId="4" fontId="4" fillId="0" borderId="8" xfId="1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3" fillId="0" borderId="9" xfId="1" applyNumberFormat="1" applyFont="1" applyFill="1" applyBorder="1" applyAlignment="1">
      <alignment horizontal="center" vertical="top"/>
    </xf>
    <xf numFmtId="4" fontId="4" fillId="0" borderId="10" xfId="1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11" xfId="1" applyFont="1" applyFill="1" applyBorder="1" applyAlignment="1">
      <alignment vertical="center" wrapText="1"/>
    </xf>
    <xf numFmtId="4" fontId="3" fillId="0" borderId="12" xfId="1" applyNumberFormat="1" applyFont="1" applyFill="1" applyBorder="1" applyAlignment="1">
      <alignment horizontal="center" vertical="top"/>
    </xf>
    <xf numFmtId="0" fontId="4" fillId="0" borderId="12" xfId="1" applyFont="1" applyFill="1" applyBorder="1" applyAlignment="1">
      <alignment horizontal="center" vertical="center"/>
    </xf>
    <xf numFmtId="2" fontId="7" fillId="0" borderId="12" xfId="1" applyNumberFormat="1" applyFont="1" applyFill="1" applyBorder="1" applyAlignment="1">
      <alignment horizontal="center" vertical="top"/>
    </xf>
    <xf numFmtId="0" fontId="6" fillId="0" borderId="12" xfId="1" applyFont="1" applyFill="1" applyBorder="1" applyAlignment="1">
      <alignment horizontal="center" vertical="center"/>
    </xf>
    <xf numFmtId="4" fontId="4" fillId="0" borderId="13" xfId="1" applyNumberFormat="1" applyFont="1" applyFill="1" applyBorder="1" applyAlignment="1">
      <alignment horizontal="right" vertical="center" wrapText="1"/>
    </xf>
    <xf numFmtId="4" fontId="3" fillId="0" borderId="1" xfId="1" applyNumberFormat="1" applyFont="1" applyFill="1" applyBorder="1" applyAlignment="1">
      <alignment horizontal="right" vertical="center" wrapText="1"/>
    </xf>
    <xf numFmtId="4" fontId="3" fillId="0" borderId="14" xfId="1" applyNumberFormat="1" applyFont="1" applyFill="1" applyBorder="1" applyAlignment="1">
      <alignment horizontal="center" vertical="top"/>
    </xf>
    <xf numFmtId="4" fontId="4" fillId="0" borderId="15" xfId="1" applyNumberFormat="1" applyFont="1" applyFill="1" applyBorder="1" applyAlignment="1">
      <alignment horizontal="right"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4" fontId="3" fillId="0" borderId="16" xfId="1" applyNumberFormat="1" applyFont="1" applyFill="1" applyBorder="1" applyAlignment="1">
      <alignment horizontal="center" vertical="top"/>
    </xf>
    <xf numFmtId="4" fontId="3" fillId="0" borderId="2" xfId="21" applyNumberFormat="1" applyFont="1" applyFill="1" applyBorder="1" applyAlignment="1">
      <alignment horizontal="right" vertical="center" wrapText="1"/>
    </xf>
    <xf numFmtId="4" fontId="4" fillId="0" borderId="13" xfId="1" applyNumberFormat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6" fillId="0" borderId="0" xfId="0" applyFont="1" applyFill="1"/>
    <xf numFmtId="4" fontId="4" fillId="0" borderId="17" xfId="1" applyNumberFormat="1" applyFont="1" applyFill="1" applyBorder="1" applyAlignment="1">
      <alignment horizontal="center" vertical="center" wrapText="1"/>
    </xf>
    <xf numFmtId="4" fontId="4" fillId="0" borderId="18" xfId="1" applyNumberFormat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4" fontId="4" fillId="0" borderId="18" xfId="4" applyNumberFormat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4" fontId="4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164" fontId="4" fillId="0" borderId="0" xfId="24" applyNumberFormat="1" applyFont="1" applyFill="1" applyBorder="1" applyAlignment="1" applyProtection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" fontId="4" fillId="0" borderId="0" xfId="3" applyNumberFormat="1" applyFont="1" applyFill="1" applyBorder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4" fontId="10" fillId="0" borderId="0" xfId="24" applyNumberFormat="1" applyFont="1" applyBorder="1" applyAlignment="1">
      <alignment horizontal="left" vertical="center" wrapText="1"/>
    </xf>
    <xf numFmtId="0" fontId="7" fillId="0" borderId="0" xfId="19" applyFont="1" applyBorder="1"/>
    <xf numFmtId="4" fontId="3" fillId="2" borderId="0" xfId="26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 wrapText="1"/>
    </xf>
  </cellXfs>
  <cellStyles count="27">
    <cellStyle name="Comma 2 3" xfId="12"/>
    <cellStyle name="Millares" xfId="20" builtinId="3"/>
    <cellStyle name="Millares 10 2 2 3" xfId="6"/>
    <cellStyle name="Millares 2 3 5 2" xfId="10"/>
    <cellStyle name="Millares_Planillas Subcontratistas" xfId="26"/>
    <cellStyle name="Millares_Presupuesto para la Construccion frank" xfId="5"/>
    <cellStyle name="Normal" xfId="0" builtinId="0"/>
    <cellStyle name="Normal 10 10" xfId="1"/>
    <cellStyle name="Normal 10 2 2 2" xfId="9"/>
    <cellStyle name="Normal 11 2 2" xfId="3"/>
    <cellStyle name="Normal 136" xfId="23"/>
    <cellStyle name="Normal 14 2" xfId="17"/>
    <cellStyle name="Normal 142" xfId="21"/>
    <cellStyle name="Normal 2 2 2 2 2" xfId="18"/>
    <cellStyle name="Normal 2 3 2 2" xfId="22"/>
    <cellStyle name="Normal 2 5 2 2" xfId="2"/>
    <cellStyle name="Normal 28 2" xfId="16"/>
    <cellStyle name="Normal 3 11" xfId="8"/>
    <cellStyle name="Normal 3 2 4" xfId="25"/>
    <cellStyle name="Normal 5" xfId="13"/>
    <cellStyle name="Normal 50" xfId="11"/>
    <cellStyle name="Normal 51" xfId="4"/>
    <cellStyle name="Normal 55" xfId="15"/>
    <cellStyle name="Normal 64 2" xfId="14"/>
    <cellStyle name="Normal 68" xfId="19"/>
    <cellStyle name="Normal_Hoja1" xfId="24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80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91.xml"/><Relationship Id="rId206" Type="http://schemas.openxmlformats.org/officeDocument/2006/relationships/theme" Target="theme/theme1.xml"/><Relationship Id="rId12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107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74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8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64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50.xml"/><Relationship Id="rId172" Type="http://schemas.openxmlformats.org/officeDocument/2006/relationships/externalLink" Target="externalLinks/externalLink171.xml"/><Relationship Id="rId193" Type="http://schemas.openxmlformats.org/officeDocument/2006/relationships/externalLink" Target="externalLinks/externalLink192.xml"/><Relationship Id="rId207" Type="http://schemas.openxmlformats.org/officeDocument/2006/relationships/styles" Target="styles.xml"/><Relationship Id="rId13" Type="http://schemas.openxmlformats.org/officeDocument/2006/relationships/externalLink" Target="externalLinks/externalLink12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6.xml"/><Relationship Id="rId162" Type="http://schemas.openxmlformats.org/officeDocument/2006/relationships/externalLink" Target="externalLinks/externalLink161.xml"/><Relationship Id="rId183" Type="http://schemas.openxmlformats.org/officeDocument/2006/relationships/externalLink" Target="externalLinks/externalLink182.xml"/><Relationship Id="rId24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73" Type="http://schemas.openxmlformats.org/officeDocument/2006/relationships/externalLink" Target="externalLinks/externalLink172.xml"/><Relationship Id="rId194" Type="http://schemas.openxmlformats.org/officeDocument/2006/relationships/externalLink" Target="externalLinks/externalLink193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208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189" Type="http://schemas.openxmlformats.org/officeDocument/2006/relationships/externalLink" Target="externalLinks/externalLink188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79" Type="http://schemas.openxmlformats.org/officeDocument/2006/relationships/externalLink" Target="externalLinks/externalLink178.xml"/><Relationship Id="rId195" Type="http://schemas.openxmlformats.org/officeDocument/2006/relationships/externalLink" Target="externalLinks/externalLink194.xml"/><Relationship Id="rId209" Type="http://schemas.openxmlformats.org/officeDocument/2006/relationships/calcChain" Target="calcChain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185" Type="http://schemas.openxmlformats.org/officeDocument/2006/relationships/externalLink" Target="externalLinks/externalLink18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80" Type="http://schemas.openxmlformats.org/officeDocument/2006/relationships/externalLink" Target="externalLinks/externalLink179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externalLink" Target="externalLinks/externalLink175.xml"/><Relationship Id="rId197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200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87" Type="http://schemas.openxmlformats.org/officeDocument/2006/relationships/externalLink" Target="externalLinks/externalLink186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60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80.xml"/><Relationship Id="rId135" Type="http://schemas.openxmlformats.org/officeDocument/2006/relationships/externalLink" Target="externalLinks/externalLink134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202" Type="http://schemas.openxmlformats.org/officeDocument/2006/relationships/externalLink" Target="externalLinks/externalLink201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9.xml"/><Relationship Id="rId104" Type="http://schemas.openxmlformats.org/officeDocument/2006/relationships/externalLink" Target="externalLinks/externalLink103.xml"/><Relationship Id="rId125" Type="http://schemas.openxmlformats.org/officeDocument/2006/relationships/externalLink" Target="externalLinks/externalLink124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9.xml"/><Relationship Id="rId115" Type="http://schemas.openxmlformats.org/officeDocument/2006/relationships/externalLink" Target="externalLinks/externalLink114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lparedes\Desktop\YO\Trabajo\Orden%20de%20Cambio%20No.1%20Construccion%20Edificio%20Centro%20Tecnologico%20Comunitario%20(CTC)%20Manuel%20Bueno,%20Prov.%20Dajab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Policlinica%20en%20el%20Sector%20La%20Joya,%20paloma%20(INCREMENTO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Users\yanel\Documents\PERSONALTRABAJOS\YANEL%200IS0E\YANEL%20FERNANDEZ\ITECO\edf.%20administrativo\PRESUPUESTO%20edificio%20administrativo%20ITE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Documents%20and%20Settings/Administrador/Escritorio/DIC-2010%20presupuesto%20hato%20mayor/PRESUPUESTOS%20HATO%20MAYOR(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Documents%20and%20Settings\Administrador\Escritorio\DIC-2010%20presupuesto%20hato%20mayor\PRESUPUESTOS%20HATO%20MAYOR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upuesto\Users\yanel\Documents\PERSONALTRABAJOS\YANEL%200IS0E\YANEL%20FERNANDEZ\ITECO\edf.%20administrativo\PRESUPUESTO%20edificio%20administrativo%20ITE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Users\yanel\Documents\PERSONALTRABAJOS\YANEL%200IS0E\YANEL%20FERNANDEZ\ITECO\edf.%20administrativo\PRESUPUESTO%20edificio%20administrativo%20ITE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&#225;lisis%201,%202,%203\Copia%20de%20Anali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Users/yanel/Documents/PERSONALTRABAJOS/YANEL%200IS0E/YANEL%20FERNANDEZ/ITECO/edf.%20administrativo/PRESUPUESTO%20edificio%20administrativo%20ITEC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presupuesto\Users\yanel\Documents\PERSONALTRABAJOS\YANEL%200IS0E\YANEL%20FERNANDEZ\ITECO\edf.%20administrativo\PRESUPUESTO%20edificio%20administrativo%20ITE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upuesto\CARPETAS%20DEPTO.%20PRESUPUESTOS\TANIA%20CASTILLO\COLEGIO%20UNIVERSITARIO\Presup.%20CU-UA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CARPETAS%20DEPTO.%20PRESUPUESTOS\TANIA%20CASTILLO\COLEGIO%20UNIVERSITARIO\Presup.%20CU-UAS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Presupuesto/presupuesto%20donald%202007/DONALD%20PC%20VOL%202/Archivo%20Horacio/Proyectos%20Ingenieria%20Metalica/Concurso%20Mao/Presupuestos/Presupuesto%20gener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Presupuesto\Presupuesto\presupuesto%20donald%202007\DONALD%20PC%20VOL%202\Archivo%20Horacio\Proyectos%20Ingenieria%20Metalica\Concurso%20Mao\Presupuestos\Presupuesto%20gener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legio%20Universitario\Presupuesto\Presup.%20CU-UAS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LINA\D.Evelin2\Hosp.%20Luis%20E.%20Aybar%20CONSULTORIOS\Presupuestos\ucla-1\Alex\PRESUP.%20community%20collag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CARPETAS%20DEPTO.%20PRESUPUESTOS/TANIA%20CASTILLO/COLEGIO%20UNIVERSITARIO/Presup.%20CU-UA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presupuesto\CARPETAS%20DEPTO.%20PRESUPUESTOS\TANIA%20CASTILLO\COLEGIO%20UNIVERSITARIO\Presup.%20CU-UAS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pc\Costos\Proyectos\En%20Ejecucion\Puentes%20HGeorge\Cubicaciones\Costos\Proyectos\Unicentro\Unicentro%20Plaz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Oferta%20Constanz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upuesto\CARPETAS%20DEPTO.%20PRESUPUESTOS\TANIA%20CASTILLO\CTC\LA%20VEGA\COLEGIO%20UNIVERSITARIO\Presup.%20CU-UAS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CARPETAS%20DEPTO.%20PRESUPUESTOS\TANIA%20CASTILLO\CTC\LA%20VEGA\COLEGIO%20UNIVERSITARIO\Presup.%20CU-UAS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%20l.s\presupuesto%20donald%202007\DONALD%20PC%20VOL%202\Archivo%20Horacio\Proyectos%20Ingenieria%20Metalica\Concurso%20Mao\Presupuestos\Presupuesto%20gener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Documents%20and%20Settings/ylugo/My%20Documents/YALBI/Mia/Copia%20de%20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Documents%20and%20Settings\ylugo\My%20Documents\YALBI\Mia\Copia%20de%20UCLAS-COMENC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6068a73cbf6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PC%20VOL%202\METRO\INGENIERIA%20METALICA\PASARELA%20ESTACION%20ISABELA\PASARELA%20PEATONAL%20ESTACION%20ISABEL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Reparacion%20Sub-centro%20de%20Salud%20Licey,%20Santiago%20(2)(Incremento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va%20L.%20JImenez%20Pagan\My%20Documents\Banco%20Central\Martin%20Fernandez%20-%20Calles\Presup.%20dise&#241;o%20original%20(30-mar-04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Maquina\Desktop\PROYECTO%20INGENIERIA%20E.%20SUAREZ%20&amp;%20ASOC.%20SA\Residencial%20Laurel%202da%20Etapa\Presupuesto%20de%20Construccion\Presupuesto%20Laurel%202%20CD%20(1)%20Terminacion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TANIA%20CASTILLO\COLEGIO%20UNIVERSITARIO\Presup.%20CU-UAS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tecn-020\D\SPS-SING-001\CRISTIAN\2008\Proyectos\Zona%20Norte\Reparacion%20Hosp.%20Municipal%20Adriano%20Villalona,%20Loma%20de%20Cabrera%20Dajab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D\d\2013\Analisis%20De%20Costos\Analisis%20de%20costos%20Departamento%20de%20Ingenieria%20MSP%202013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minis\DAP\H\Documents%20and%20Settings\Eva%20L.%20JImenez%20Pagan\My%20Documents\Banco%20Central\Martin%20Fernandez%20-%20Calles\Presup.%20dise&#241;o%20original%20(30-mar-04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ald\My%20Documents\Documentos%20Compartidos%20(Donald-Geovanny)\Presupuestos%20TRANSPARENTADOS\Omar%20CD%20System\Presupuesto%20Nave%20Omar%20CD%20VER.%20TECH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cisco\miguel\Prefabricados%20Arquitectonicos\Cotizaciones%20Prefabricados\COTIZA~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Owner\My%20Documents\MercaStoDgo\Lista-Cantidades-EdificioAdmvo.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Users/Luis/Desktop/ruth/Documents%20and%20Settings/Benjamin/My%20Documents/BPB2/BPB2Last/Presupuesto%20y%20medicion%20final2/Villa%20BPB%2024%20hab%20modiF.%20sistema%20fontaneria4%20separado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Users\Luis\Desktop\ruth\Documents%20and%20Settings\Benjamin\My%20Documents\BPB2\BPB2Last\Presupuesto%20y%20medicion%20final2\Villa%20BPB%2024%20hab%20modiF.%20sistema%20fontaneria4%20separado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ATIEMAR%20SUR%20(%20ORIGINAL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LL\Dropbox\SUPERVISION%20DE%20OBRAS\PROYECTO%20DE%20LOS%2056%20HOSPITALES\DOCUMENTOS%20ENTREGADOS%20MISPAS\PRESUPUESTOS\LOTE%20%232\Analisis%20De%20Costos\Analisis%20de%20costos%20Departamento%20de%20Ingenieria%20MSP%202013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DELL\Dropbox\SUPERVISION%20DE%20OBRAS\PROYECTO%20DE%20LOS%2056%20HOSPITALES\DOCUMENTOS%20ENTREGADOS%20MISPAS\PRESUPUESTOS\LOTE%20%232\Analisis%20De%20Costos\Analisis%20de%20costos%20Departamento%20de%20Ingenieria%20MSP%202013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ing-000\ING.%20LIGIA%20ESTRELLA\2013\Analisis%20De%20Costos\Analisis%20de%20costos%20Cotui%201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vbaez\Local%20Settings\Temporary%20Internet%20Files\Content.IE5\KF1K0GOD\mac\ANALISIS%20JUNIO%202007%20-Para-Proyectos-BNV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is%20de%20Precios%20Unitario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cla-1\UCLAS-COMENC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Documents%20and%20Settings/valentinj/Escritorio/PRES.%20RECONSTRUCCION%20CARR.%20SFM-NAGUA%20DIC%2020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Documents%20and%20Settings\valentinj\Escritorio\PRES.%20RECONSTRUCCION%20CARR.%20SFM-NAGUA%20DIC%2020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stbau-ii\C\WINDOWS\DESKTOP\windows\TEMP\Paraiso%20Tropic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g.%20Tony%20Hernandez\Escritorio\Comedor%20Juegos%20Regionales%20Bayaguan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Plastbau%20Hispaniola\Analisis%20P2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uan\Desktop\UASD\analisis\Modelo%20Presup.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Documents%20and%20Settings\Eva%20L.%20JImenez%20Pagan\My%20Documents\Banco%20Central\BC%20-%20GIO\AQUINO\Presupuesto%20Aquino%20Carvajal%20-%20Jul%2004%20CODI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Juan\Desktop\UASD\analisis\Modelo%20Presup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ASD\ucla-1\UCLAS-COMENC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Oferta%20Economica%20I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HORMIGON%20PROYECTO%20ATABEY%20II%20DEF%20REFORM%20MIGUEL%20Y%20MILTO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ALISIS\universidad%20UCL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artidas%20Electricas%20Terminaci&#243;n%20Construcci&#243;n%20Albergue%20Ni&#241;os%20Huerfanos%20de%20Moc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Partidas%20Electricas%20Terminaci&#243;n%20Construcci&#243;n%20Albergue%20Ni&#241;os%20Huerfanos%20de%20Moc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UNEL\LOPE-GASSET\TUNEL%20MINERO,%20TRAMO%201\06-011-2010%20(ROCA)\CUB%203%20FINAL\Cubicacion%20y%20Soporte%203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TUNEL\LOPE-GASSET\TUNEL%20MINERO,%20TRAMO%201\06-011-2010%20(ROCA)\CUB%203%20FINAL\Cubicacion%20y%20Soporte%203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documents\DONALD%20EXELL\plantilla\PLANTILLA%20%20presupuesto%20donal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My%20Documents\Proyectos%20OISOE\Calles\Incava\Analisis_Marzo_06___Incav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ria%20Angelica\Cubicaciones\Incava\Analisis%20Contrato%20-%20Incav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Caba&#241;as%20Turisticas%20en%20San%20Isidro\Caba4asTuristicas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Users/lherrera/Downloads/PADRE_LAS_CASAS/ANALISIS_TODO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Users\lherrera\Downloads\PADRE_LAS_CASAS\ANALISIS_TODO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%20l.s\Users\fcastillo\Downloads\Puente%20Arroyo%20Alonso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\Documents%20and%20Settings\Benjamin.DOMAIN\My%20Documents\Documentos%20en%20Benjamin\BenMis%20Documento\Bahia%20Principe%20Rio%20San%20Juan\Bahia%20Principe2\SPA%20Bahia%20Princip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Disco%20D\Disco%20D\Users\joaquin%20alcantara\AppData\Local\Temp\Temp1_cub.%20arreglo.zip\Analisis%20de%20costos%20Departamento%20de%20Ingenieria%20MSP%202014%20arreglo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Users\Luis\Desktop\Presupuesto%20Reconstruccion%20%20Carretera%20Tamboril-Canca%20La%20Piedra,%20Prov.%20Santiago,%20R.D.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Mis%20documentos\Analisis%20Karina\Documentos%20Varios\Caseta%20modelo%20(prefabricada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D\Analisis%20de%20Costos%202012%20Direccion%20de%20Ingenieria%20Septiembre%202012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-FP\Users\gperez\AppData\Local\Temp\Rar$DIa0.928\4._Orden_de_Cambio_No._1_-A._NCLSEA(1)%20modificado%20veruska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FPena\LOCALS~1\Temp\d.lotus.notes.data\2004%2011%20Nov%20Texto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\Construccion%20Hospital%20Dos%20Niveles%20en%20Pedernales%20(Nuevo).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Edificio%20del%20Catastro\windows\TEMP\ETURSA%20BEACH%20RESORT\PRESUPUESTOS%20ETURSA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PRE-SUPE\TEMPORAL\Presu-Falt-hacer\Presupuesto%20Sanitario%20CURS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presupuesto%20%20habitacional%20sanchez\EDF.%20SAN%20CRISTOBAL\metodologia%20Presupuestos\Analisis%20de%20Edificaciones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EVA\Banco%20Central\Ferpa-Bloque%20I\Presupuesto%20Ferpa%20-%20Jul04%20-%20CODI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Presupuesto/PROYECTO%20PIEDRA%20BLANCA/JOEL/APC/InaconsaACT/Volumenes%20del%20Presupuesto/bPrimer%20Nivel/CIAceros%201erN.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Presupuesto\Presupuesto\PROYECTO%20PIEDRA%20BLANCA\JOEL\APC\InaconsaACT\Volumenes%20del%20Presupuesto\bPrimer%20Nivel\CIAceros%201erN.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Presupuesto/Documents%20and%20Settings/JOEL/APC/InaconsaACT/Soportes%20Analisis,Presupuestos,Controles/BPreliminar/Soportes%20Grales.Controles%20de%20Obra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Presupuesto\Presupuesto\Documents%20and%20Settings\JOEL\APC\InaconsaACT\Soportes%20Analisis,Presupuestos,Controles\BPreliminar\Soportes%20Grales.Controles%20de%20Obr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Presupuesto/Documents%20and%20Settings/Ray/Escritorio/Presupuesto%20Habitacional%20Piedra%20BlancaX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Presupuesto\Presupuesto\Documents%20and%20Settings\Ray\Escritorio\Presupuesto%20Habitacional%20Piedra%20BlancaX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urbaez\COMPARTIDO\Documents%20and%20Settings\Eva%20L.%20JImenez%20Pagan\My%20Documents\Banco%20Central\ISA-Alcantarillado\Presupuesto%20Modificado%20IS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Documents%20and%20Settings/Administrador/Configuraci&#243;n%20local/Archivos%20temporales%20de%20Internet/Content.IE5/CVRJQ4KQ/PRESUPUESTO_MONTE_PLATA(1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Documents%20and%20Settings\Administrador\Configuraci&#243;n%20local\Archivos%20temporales%20de%20Internet\Content.IE5\CVRJQ4KQ\PRESUPUESTO_MONTE_PLATA(1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Garibaldy%20Bautista%20(actualizaciones)\analisis%20el%20pino%20junumuc&#25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ONY\Desktop\LICITACION%20CALVENTI\PNUD%20007\LIC\PRINT\PRESUPUESTO%2007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cios%20Rincon%20de%20Molinillo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6\docu06\disco%20rec\PRES.%20GUILLERMO\PRES.%20ADICIONAL%20ESTACION%2027%20DE%20FEBRER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6\docu06\macm\ESTACION%20NICOLAS%20DE%20OVANDO\PRESUPUESTO%20EST.%20OVANDO\PRESU%20ESTACION%20NICOLAS%20DE%20OVANDO%20Central%20Mov.%20Tierra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\My%20Documents\Data%20Banana%20T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Documents%20and%20Settings\Administrator\My%20Documents\BACKUP%20JULIO\wandel\escritorio%201\PRESUPUESTOS\Peravia\Salinas\PRESUPUESTO%20viviend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1-22-9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ximo\Maria%20Angelica\OISOE%20EVA\Calles\Demja%20-%20Hato%20Mayor\Analisis%20Dic%2005%20-%20Demja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herrera\AppData\Local\Microsoft\Windows\Temporary%20Internet%20Files\Low\Content.IE5\T33SC9AO\Copia%20de%20presupuesto%20reparacion%20general%20hospital%20antonio%20musa,%20sp%20macoris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lherrera\AppData\Local\Microsoft\Windows\Temporary%20Internet%20Files\Low\Content.IE5\T33SC9AO\Copia%20de%20presupuesto%20reparacion%20general%20hospital%20antonio%20musa,%20sp%20macoris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enjamin.DOMAIN\My%20Documents\Documentos%20en%20Benjamin\BenMis%20Documento\Prefabricados%20Arquitectonicos\Cotizaciones%20Prefabricados\HERMIDA%20&amp;%20ASOCIADOS\Actualizacion%20cot.%20embajada\Divis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HOTEL%20SUNSCAPE\HOTEL%20SUNSCAPE%20ENTREGADO\Hotel%20Sunscape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HOTEL%20SUNSCAPE\HOTEL%20SUNSCAPE%20ENTREGADO\Hotel%20Sunscape%20II%20area%20noble%20Benjamin%20corregido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Users/Luis/Desktop/ruth/Documents%20and%20Settings/Benjamin/My%20Documents/BPB2/Club%20de%20playa/Piscina%20y%20club%20de%20playa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Users\Luis\Desktop\ruth\Documents%20and%20Settings\Benjamin\My%20Documents\BPB2\Club%20de%20playa\Piscina%20y%20club%20de%20playa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cisco\miguel\Prefabricados%20Arquitectonicos\Cotizaciones%20Prefabricados\HERMIDA%20&amp;%20ASOCIADOS\Actualizacion%20cot.%20embajada\Divis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alisis%20de%20costos%20Departamento%20de%20Ingenieria%20MSP%202013%20(1).xlsx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Documents%20and%20Settings/Administrador/Escritorio/DIC-2010%20presupuesto%20hato%20mayor/REGION%20ESTE/LA%20ROMANA/Presupuesto%20OISOE%20Roman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Documents%20and%20Settings\Administrador\Escritorio\DIC-2010%20presupuesto%20hato%20mayor\REGION%20ESTE\LA%20ROMANA\Presupuesto%20OISOE%20Roman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MONICA%20PROYECTOS/TORRE%20KEYANI/PRESUPTORRE%20KEVA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MONICA%20PROYECTOS\TORRE%20KEYANI\PRESUPTORRE%20KEV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minis\DAP\I\Documents%20and%20Settings\Eva%20L.%20JImenez%20Pagan\My%20Documents\Banco%20Central\Martin%20Fernandez%20-%20Calles\Presup.%20dise&#241;o%20original%20(30-mar-04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Documents%20and%20Settings/Administrador/Configuraci&#243;n%20local/Archivos%20temporales%20de%20Internet/Content.IE5/VC5SDLR4/PRESUPUESTO_MONTE_PLATA(1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Documents%20and%20Settings\Administrador\Configuraci&#243;n%20local\Archivos%20temporales%20de%20Internet\Content.IE5\VC5SDLR4\PRESUPUESTO_MONTE_PLATA(1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ONY\Desktop\LICITACION%20CALVENTI\PNUD%20007\LIC\PRINT\2014%2001Ene%2018%20txt%2013va%20Edic,%20CUADRILLAS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O%20NELSON%20NUNEZ\Cubicacion_General_Numa_Sandino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TANIA%20CASTILLO\MEDIO%20AMBIENTE\Adicional%20No.%201%20Terminacion%20Construccion%20Edificio%20SEDE%20Secretaria%20de%20Medio%20Ambiente%20y%20Recursos%20Naturale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Users\yanel\Documents\PERSONALTRABAJOS\YANEL%200IS0E\YANEL%20FERNANDEZ\ITECO\edf.%20administrativo\Presupuesto%20Construccion%20edificio%20administrativo%20itec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odoExcel\Productos\Gestion%20empresa\Simpler3.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vbaez\Local%20Settings\Temporary%20Internet%20Files\Content.IE5\KF1K0GOD\Documents%20and%20Settings\JAJAJAJA\Desktop\PROYECTOS\colina%20definitivo2\G.A.1(07junio2005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sing-001\sps-sing-001\SPS-SING-001\2006\Santo%20Domingo1\Subcentro%2030%20cams%20Los%20Girasoles%20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Users/lherrera/AppData/Local/Microsoft/Windows/Temporary%20Internet%20Files/Low/Content.IE5/T33SC9AO/Copia%20de%20presupuesto%20reparacion%20general%20hospital%20antonio%20musa,%20sp%20macoris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Users\lherrera\AppData\Local\Microsoft\Windows\Temporary%20Internet%20Files\Low\Content.IE5\T33SC9AO\Copia%20de%20presupuesto%20reparacion%20general%20hospital%20antonio%20musa,%20sp%20macoris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cla-1\Alex\UCLAS-final%20anterior%20(version%202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APPS\MSOFFICE\EXCEL\PTO-PTA\OFICINA\EXCEL\ROSARIO\DESCAPO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ORAL\CARO\VARIOS\Base%20de%20Datos%20de%20Precios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e\Documents%20and%20Settings\Ing.%20Tony%20Hernandez\Escritorio\Comedor%20Juegos%20Regionales%20Bayaguana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CUB\EST.%207%20LUPERON\ACEROS%20DE%20LA%20CRUZ\CTO%2001-217-2011\CUB%204-FINAL\CUB%204-FINAL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DOCUCUB\EST.%207%20LUPERON\ACEROS%20DE%20LA%20CRUZ\CTO%2001-217-2011\CUB%204-FINAL\CUB%204-FINAL.xlsx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-FP\Users\gperez\AppData\Local\Temp\Rar$DIa0.761\4._Orden_de_Cambio_No._1_-A._NCLSEA(1)%20modificado%20veruska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bancup%20julio%202009\PRESUPUESTOS\San%20Cristobal\Puente%20Arroyo%20Ca&#241;o-San%20Jose%20del%20Puerto\Documents%20and%20Settings\JOEL\Mis%20documentos\Documents%20and%20Settings\Joel%20Francisco\Mis%20documentos\Documents%20and%20Setting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lorenzo\AppData\Local\Microsoft\Windows\Temporary%20Internet%20Files\Content.Outlook\NKTWV3DL\Copia%20de%20presupuesto%20reparacion%20general%20hospital%20antonio%20musa,%20sp%20macoris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mlorenzo\AppData\Local\Microsoft\Windows\Temporary%20Internet%20Files\Content.Outlook\NKTWV3DL\Copia%20de%20presupuesto%20reparacion%20general%20hospital%20antonio%20musa,%20sp%20macoris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ARPETAS%20DEPTO.%20PRESUPUESTOS\FREDDY%20CASTILLO\2017\Area%20Quemados%20Hospital%20Arturo%20Grullon,%20Provincia%20Santiago%20final-21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minis\DAP\F\Documents%20and%20Settings\Eva%20L.%20JImenez%20Pagan\My%20Documents\Banco%20Central\Martin%20Fernandez%20-%20Calles\Presup.%20dise&#241;o%20original%20(30-mar-04)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(1).%20TERMINACION%20LAS%20AMERICAS-TUNEL-PASARELAS-OISOE-03-AG0-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minis\DAP\Users\ameliacabral\Downloads\columba\Documents%20and%20Settings\Eva%20L.%20JImenez%20Pagan\My%20Documents\Banco%20Central\Martin%20Fernandez%20-%20Calles\Presup.%20dise&#241;o%20original%20(30-mar-04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ARPETAS%20DEPTO.%20PRESUPUESTOS\INDIRA%20VASQUEZ\2016\presupuesto%20hospitales%20tania,indira%20y%20keyllin\PRESUPUESTO%20DE%20TERMINACION%20MATAS%20DE%20SANTA%20CRUZ%20(salud)actualizado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-FP\Users\PC-02\AppData\Local\Temp\Rar$DIa0.201\4._Orden_de_Cambio_No._1_-A._NCLSEA(1)%20modificado%20veruska.xlsx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EXCEL/FOLLETOS/2012/2012%20Nueva%20Edicion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EXCEL\FOLLETOS\2012\2012%20Nueva%20Edicion.xlsx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Anayelis.EVA\My%20Documents\Proyectos%20OISOE\SET\Ana%20Raquel\Iglesia\Presupuesto%20Ciencias%20Juridicas-Uasd-grucon-2009-10-27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DOCUME~1/mpena/LOCALS~1/Temp/Users/YANEL/Documents/PERSONALTRABAJOS/elizabeth%20concepcion/Presupuesto_proyecto_johanna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DOCUME~1\mpena\LOCALS~1\Temp\Users\YANEL\Documents\PERSONALTRABAJOS\elizabeth%20concepcion\Presupuesto_proyecto_johanna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tecosys\sup\E06\DOCUCUB\OISOE\LUPERON-PUERTO%20PLATA\CUBICACIONES\CUBICACION%20NO.%202\Cub%2002%20%20Cto.%20%20OB-OISOE-MP-1282013.xlsx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Incava\Analisis%20Marzo%2006%20-%20Incava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Anclas%20-%20Agora%20Mall%20%20Tijerilla%20T164/Documents%20and%20Settings/m.adonis/Desktop/Laboratorios%20Rendimientos%20y%20Consumos/Analisis%20de%20Costos%20SEOPC-2002%2007%20Jul%20Texto.xl.xlsx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Anclas%20-%20Agora%20Mall%20%20Tijerilla%20T164\Documents%20and%20Settings\m.adonis\Desktop\Laboratorios%20Rendimientos%20y%20Consumos\Analisis%20de%20Costos%20SEOPC-2002%2007%20Jul%20Texto.xl.xlsx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LIN%20NAVE%20PTA%20CANA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Pres.%20Cubierta%20Alta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Documents%20and%20Settings\Eva%20L.%20JImenez%20Pagan\My%20Documents\Banco%20Central\BC%20-%20GIO\Analisis%20Adicionales%20Viviendas%20-%20Nov%2004+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Documents%20and%20Settings\Eva%20L.%20JImenez%20Pagan\My%20Documents\Banco%20Central\Analisis%20Adicionales%20Viviendas%20-%20Nov%2004+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STAND%20BY/CLUB%20DE%20PLAYA/Documents%20and%20Settings/Milton%20MARTINEZ/Escritorio/PRESUPUESTOS/ANALISIS%20COSTOS%20MOCA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enjamin\My%20Documents\BPB2\Club%20de%20playa\Piscina%20y%20club%20de%20playa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12\Remodelacion%20Oficina%20Programa%20Protegido,%20MSP.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Bahia%20Principe%20Rio%20San%20Juan\Remodelacion%20piscina%2010junio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mcollado\Escritorio\Mio%20solo%20mio\Analisis%20CLINICA%20RURAL%20SANTANA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%20l.s\Users\fcastillo\Downloads\presupuesto%20puente%20arroyo%20alonso%20%20prov%20Elias%20pi&#241;a%20el%20llano%20env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vbaez\Local%20Settings\Temporary%20Internet%20Files\Content.IE5\KF1K0GOD\Documents%20and%20Settings\JAJAJAJA\Desktop\PROYECTOS\colina%20definitivo2\Presupuesto%20Colina%20ben\ACACIA%20ben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Users\JOSE%20CONSTANZO\Documents\PROYECTOS%20DIPRECALT\PRESUPUESTO%20DE%20LAS%20CALLES%20DEL%20PLAN%20DE%20ASFALTADO\Linares\Pueblo%20de%20Galvan.xlsx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TRABAJOS\Transfer\Costos\Proyectos\Galerias\presup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upuesto\Users\User\AppData\Roaming\Microsoft\Excel\Ingenieria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Users\User\AppData\Roaming\Microsoft\Excel\Ingenieria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antony's\SANCHEZ%20CURIEL\DSD%20(tanques%20falconbridge+varios)\nave%20fadoc%2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TORRE%20AZAR%20MILTON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ASD\ALEX%20AGOSTO\universidad%20UCLA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bancup%20julio%202009\PRESUPUESTOS\San%20Cristobal\Puente%20Arroyo%20Ca&#241;o-San%20Jose%20del%20Puerto\MIS%20DOCUMENTOS\PROYECTO%20TERMINACION%20SOFTBALL%20COJPD\PRESUPUESTO%20MODIFICADO\PRESUPUESTO_FEDOSA_14NOV2005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RPETAS%20DEPTO.%20PRESUPUESTOS\FREDDY%20CASTILLO\2014\2014%2001Ene%2018%20txt%2013va%20Edic,%20CUADRILLAS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ingasa\Users\MERQ\Documents\Torre%20Cumbre%20II\presupuesto%20terraza\Presupuesto%20Terraza%20Cumbre%20II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2013\Proyectos%202013\Presupuestos%20Firmados\LOTE%20%233\Pres.%20Hosp.%20Cabral,%20barahona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stbau-ii\C\WINDOWS\DESKTOP\Hotel%20Laurel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tecosys\DOCUCUB\EST.%207%20LUPERON\CCS\CONTRATO%2001-111-2009\CUB%203%20FINAL\Cubicacion%203FINA;%20y%20Soporte.xlsx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geobanny\Barrick\Paquete%20II\PIT%20OFFICE\PRESUPUESTO%20PIT%20OFFICE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.peguero\AppData\Local\Microsoft\Windows\Temporary%20Internet%20Files\Content.Outlook\0NCJ15BG\CCPPS%20LOS%20COCOS\CCPPS%20LOS%20COCOS\PRESUPUESTO%20LOS%20COCOS,%20BARAHONA.xlsx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Users\mi.peguero\AppData\Local\Microsoft\Windows\Temporary%20Internet%20Files\Content.Outlook\0NCJ15BG\CCPPS%20LOS%20COCOS\CCPPS%20LOS%20COCOS\PRESUPUESTO%20LOS%20COCOS,%20BARAHONA.xlsx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Documents%20and%20Settings/yfernandez/Escritorio/PRESUPUESTO%20PM2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presupuesto\Documents%20and%20Settings\yfernandez\Escritorio\PRESUPUESTO%20PM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Presupuesto/Presupuesto/CARPETAS%20DEPTO.%20PRESUPUESTOS/YANEL%20FERNANDEZ/san%20cristobal/presupuesto%20de%20terminacion%20puente%20sobre%20rio%20arroyo%20alonso,%20Elias%20Pi&#241;a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Presupuesto\Presupuesto\Presupuesto\CARPETAS%20DEPTO.%20PRESUPUESTOS\YANEL%20FERNANDEZ\san%20cristobal\presupuesto%20de%20terminacion%20puente%20sobre%20rio%20arroyo%20alonso,%20Elias%20Pi&#241;a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Documents%20and%20Settings\yfernandez\Mis%20documentos\poyectos\PRESUPUESTO%20RESIDENCIA%20ORQUIDEA%20TIPO%20A%20definitivo%20AGOSTO2006(1)(1)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Users/Luis/Desktop/ruth/Documents%20and%20Settings/Benjamin/My%20Documents/BPB2/BPB2Last/Cubicaciones/Cubicacion%20No.%203/Cubicacion%20Villa%20BPB%2024%20Hab2%20Villa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Users\Luis\Desktop\ruth\Documents%20and%20Settings\Benjamin\My%20Documents\BPB2\BPB2Last\Cubicaciones\Cubicacion%20No.%203\Cubicacion%20Villa%20BPB%2024%20Hab2%20Villa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RPETAS%20DEPTO.%20PRESUPUESTOS\INDIRA%20VASQUEZ\2016\presupuesto%20hospitales%20tania,indira%20y%20keyllin\PRESUPUESTO%20DE%20TERMINACION%20MATAS%20DE%20SANTA%20CRUZ%20(salud)actualizado.xlsx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S%20DEPTO.%20PRESUPUESTOS/INDIRA%20VASQUEZ/2016/presupuesto%20hospitales%20tania,indira%20y%20keyllin/PRESUPUESTO%20DE%20TERMINACION%20MATAS%20DE%20SANTA%20CRUZ%20(salud)actualizado.xlsx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ARPETAS%20DEPTO.%20PRESUPUESTOS\FREDDY%20CASTILLO\2014\Presupueston%20Construccion%20%20Iglesia%20Bautista,%20Santo%20Domingo%20Este,%20Prov.%20Santo%20Domingo,%20R.D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tecn-020\d\SPS-SING-001\CRISTIAN\2007\PROYECTOS\Remodelacion%20y%20Reparacion%20Hosp.%20Municipal%20Villa%20Altagracia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Users/Luis/Desktop/ruth/My%20Documents/PRESUPUbahia%20principe%20modificado2xl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regional%20sur\presupuesto\Users\Luis\Desktop\ruth\My%20Documents\PRESUPUbahia%20principe%20modificado2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Adic. No. 1"/>
      <sheetName val="Adic. No. 2"/>
      <sheetName val="Adic. No. 3"/>
      <sheetName val="Part. No Ejecutables"/>
      <sheetName val="Orden de Cambio"/>
      <sheetName val="Aum. de Cant."/>
      <sheetName val="FB-162-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</sheetData>
      <sheetData sheetId="8">
        <row r="14">
          <cell r="D14">
            <v>1240</v>
          </cell>
        </row>
      </sheetData>
      <sheetData sheetId="9" refreshError="1">
        <row r="1512">
          <cell r="G1512">
            <v>3526.1216021874998</v>
          </cell>
        </row>
      </sheetData>
      <sheetData sheetId="10"/>
      <sheetData sheetId="11">
        <row r="126">
          <cell r="C126">
            <v>55</v>
          </cell>
        </row>
      </sheetData>
      <sheetData sheetId="12"/>
      <sheetData sheetId="13">
        <row r="39">
          <cell r="D39">
            <v>4.37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o Mayor Dic.2010"/>
      <sheetName val="analisis"/>
      <sheetName val="tarifa equipo"/>
      <sheetName val="lista de materiales"/>
      <sheetName val="ING"/>
      <sheetName val="MANT"/>
      <sheetName val="CAMP"/>
      <sheetName val="2.10"/>
      <sheetName val="5.2"/>
      <sheetName val="9.0"/>
      <sheetName val="10"/>
      <sheetName val="11.20"/>
      <sheetName val="12.1"/>
      <sheetName val="12.2"/>
      <sheetName val="Bache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o Mayor Dic.2010"/>
      <sheetName val="analisis"/>
      <sheetName val="tarifa equipo"/>
      <sheetName val="lista de materiales"/>
      <sheetName val="ING"/>
      <sheetName val="MANT"/>
      <sheetName val="CAMP"/>
      <sheetName val="2.10"/>
      <sheetName val="5.2"/>
      <sheetName val="9.0"/>
      <sheetName val="10"/>
      <sheetName val="11.20"/>
      <sheetName val="12.1"/>
      <sheetName val="12.2"/>
      <sheetName val="Bache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  <sheetName val="Copia de Analisis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5">
          <cell r="D5">
            <v>47</v>
          </cell>
        </row>
        <row r="7">
          <cell r="D7">
            <v>1453.97</v>
          </cell>
        </row>
        <row r="8">
          <cell r="D8">
            <v>20</v>
          </cell>
        </row>
        <row r="9">
          <cell r="D9">
            <v>26</v>
          </cell>
        </row>
        <row r="10">
          <cell r="D10">
            <v>30</v>
          </cell>
        </row>
        <row r="11">
          <cell r="D11">
            <v>95</v>
          </cell>
        </row>
        <row r="12">
          <cell r="D12">
            <v>350</v>
          </cell>
        </row>
        <row r="13">
          <cell r="D13">
            <v>265</v>
          </cell>
        </row>
        <row r="14">
          <cell r="D14">
            <v>295</v>
          </cell>
        </row>
        <row r="15">
          <cell r="D15">
            <v>290</v>
          </cell>
        </row>
        <row r="16">
          <cell r="D16">
            <v>295</v>
          </cell>
        </row>
        <row r="17">
          <cell r="D17">
            <v>290</v>
          </cell>
        </row>
        <row r="18">
          <cell r="D18">
            <v>43</v>
          </cell>
        </row>
        <row r="19">
          <cell r="D19">
            <v>30</v>
          </cell>
        </row>
        <row r="20">
          <cell r="D20">
            <v>800</v>
          </cell>
        </row>
        <row r="21">
          <cell r="D21">
            <v>1966</v>
          </cell>
        </row>
        <row r="22">
          <cell r="D22">
            <v>1253.97</v>
          </cell>
        </row>
        <row r="28">
          <cell r="D28">
            <v>43</v>
          </cell>
        </row>
        <row r="35">
          <cell r="D35">
            <v>5684</v>
          </cell>
        </row>
        <row r="36">
          <cell r="D36">
            <v>5916</v>
          </cell>
        </row>
      </sheetData>
      <sheetData sheetId="7" refreshError="1">
        <row r="10">
          <cell r="F10">
            <v>4838.6400000000003</v>
          </cell>
        </row>
        <row r="17">
          <cell r="F17">
            <v>4289.4381999999996</v>
          </cell>
        </row>
        <row r="29">
          <cell r="F29">
            <v>10822.41</v>
          </cell>
        </row>
        <row r="37">
          <cell r="F37">
            <v>4299.8692000000001</v>
          </cell>
        </row>
        <row r="45">
          <cell r="F45">
            <v>4893.2488000000003</v>
          </cell>
        </row>
        <row r="50">
          <cell r="F50">
            <v>10822.41</v>
          </cell>
        </row>
        <row r="158">
          <cell r="F158">
            <v>8.0559999999999992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5">
          <cell r="D5">
            <v>47</v>
          </cell>
        </row>
        <row r="7">
          <cell r="D7">
            <v>1453.97</v>
          </cell>
        </row>
        <row r="8">
          <cell r="D8">
            <v>20</v>
          </cell>
        </row>
        <row r="9">
          <cell r="D9">
            <v>26</v>
          </cell>
        </row>
        <row r="10">
          <cell r="D10">
            <v>30</v>
          </cell>
        </row>
        <row r="11">
          <cell r="D11">
            <v>95</v>
          </cell>
        </row>
        <row r="12">
          <cell r="D12">
            <v>350</v>
          </cell>
        </row>
        <row r="13">
          <cell r="D13">
            <v>265</v>
          </cell>
        </row>
        <row r="14">
          <cell r="D14">
            <v>295</v>
          </cell>
        </row>
        <row r="15">
          <cell r="D15">
            <v>290</v>
          </cell>
        </row>
        <row r="16">
          <cell r="D16">
            <v>295</v>
          </cell>
        </row>
        <row r="17">
          <cell r="D17">
            <v>290</v>
          </cell>
        </row>
        <row r="18">
          <cell r="D18">
            <v>43</v>
          </cell>
        </row>
        <row r="19">
          <cell r="D19">
            <v>30</v>
          </cell>
        </row>
        <row r="20">
          <cell r="D20">
            <v>800</v>
          </cell>
        </row>
        <row r="21">
          <cell r="D21">
            <v>1966</v>
          </cell>
        </row>
        <row r="22">
          <cell r="D22">
            <v>1253.97</v>
          </cell>
        </row>
        <row r="28">
          <cell r="D28">
            <v>43</v>
          </cell>
        </row>
        <row r="35">
          <cell r="D35">
            <v>5684</v>
          </cell>
        </row>
        <row r="36">
          <cell r="D36">
            <v>5916</v>
          </cell>
        </row>
      </sheetData>
      <sheetData sheetId="7" refreshError="1">
        <row r="10">
          <cell r="F10">
            <v>4838.6400000000003</v>
          </cell>
        </row>
        <row r="17">
          <cell r="F17">
            <v>4289.4381999999996</v>
          </cell>
        </row>
        <row r="29">
          <cell r="F29">
            <v>10822.41</v>
          </cell>
        </row>
        <row r="37">
          <cell r="F37">
            <v>4299.8692000000001</v>
          </cell>
        </row>
        <row r="45">
          <cell r="F45">
            <v>4893.2488000000003</v>
          </cell>
        </row>
        <row r="50">
          <cell r="F50">
            <v>10822.41</v>
          </cell>
        </row>
        <row r="158">
          <cell r="F158">
            <v>8.0559999999999992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/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/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/>
          </cell>
          <cell r="E131" t="str">
            <v/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/>
          </cell>
          <cell r="E138" t="str">
            <v/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26">
          <cell r="C126">
            <v>55</v>
          </cell>
        </row>
        <row r="134">
          <cell r="C134">
            <v>3.82</v>
          </cell>
        </row>
        <row r="138">
          <cell r="C138">
            <v>2.97</v>
          </cell>
        </row>
        <row r="148">
          <cell r="C148">
            <v>21.88</v>
          </cell>
        </row>
        <row r="168">
          <cell r="C168">
            <v>74</v>
          </cell>
        </row>
        <row r="194">
          <cell r="C194">
            <v>18.22</v>
          </cell>
        </row>
        <row r="203">
          <cell r="C203">
            <v>5.6</v>
          </cell>
        </row>
        <row r="217">
          <cell r="C217">
            <v>6.58</v>
          </cell>
        </row>
        <row r="224">
          <cell r="C224">
            <v>7.5</v>
          </cell>
        </row>
        <row r="246">
          <cell r="C246">
            <v>207.5</v>
          </cell>
        </row>
      </sheetData>
      <sheetData sheetId="15" refreshError="1"/>
      <sheetData sheetId="16" refreshError="1">
        <row r="7">
          <cell r="C7" t="str">
            <v>CANTIDAD</v>
          </cell>
        </row>
      </sheetData>
      <sheetData sheetId="17" refreshError="1"/>
      <sheetData sheetId="18" refreshError="1"/>
      <sheetData sheetId="19" refreshError="1">
        <row r="17">
          <cell r="D17">
            <v>30</v>
          </cell>
        </row>
        <row r="54">
          <cell r="D54">
            <v>510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planta trata"/>
      <sheetName val="Anal. horm."/>
      <sheetName val="cuantias "/>
      <sheetName val="anal term"/>
      <sheetName val="Ana-Sanit."/>
      <sheetName val="Ana-Elect"/>
      <sheetName val="Ana-elect."/>
      <sheetName val="Volumenes"/>
      <sheetName val="M. O. exc."/>
      <sheetName val="subida materiales"/>
      <sheetName val="Mat"/>
      <sheetName val="Jornal"/>
      <sheetName val="Pu-Sanit."/>
      <sheetName val="PU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>
        <row r="222">
          <cell r="F222">
            <v>6762.8600000000006</v>
          </cell>
        </row>
        <row r="229">
          <cell r="F229">
            <v>10047.64</v>
          </cell>
        </row>
      </sheetData>
      <sheetData sheetId="3"/>
      <sheetData sheetId="4"/>
      <sheetData sheetId="5"/>
      <sheetData sheetId="6"/>
      <sheetData sheetId="7"/>
      <sheetData sheetId="8">
        <row r="137">
          <cell r="J137">
            <v>203.6515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centro Plaza"/>
      <sheetName val="Precios"/>
      <sheetName val="Senalizacion"/>
      <sheetName val="DATA Staff"/>
      <sheetName val="Operating Cost Summary T 5.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Insumos (2)"/>
      <sheetName val="COSTO INDIRECTO"/>
      <sheetName val="OPERADORES EQUIPOS"/>
      <sheetName val="Analisis"/>
      <sheetName val="M.O."/>
      <sheetName val="Insumos"/>
      <sheetName val="Análisis"/>
      <sheetName val="via"/>
      <sheetName val="PRESENTACION_(2)"/>
      <sheetName val="PRESUPUESTO_(2)"/>
      <sheetName val="P_U__Con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  <row r="450">
          <cell r="F450">
            <v>12092.714034231249</v>
          </cell>
        </row>
        <row r="1325">
          <cell r="F1325">
            <v>586.05000000000007</v>
          </cell>
        </row>
      </sheetData>
      <sheetData sheetId="8">
        <row r="14">
          <cell r="D14">
            <v>1240</v>
          </cell>
        </row>
        <row r="23">
          <cell r="D23">
            <v>550</v>
          </cell>
        </row>
        <row r="24">
          <cell r="D24">
            <v>550</v>
          </cell>
        </row>
        <row r="25">
          <cell r="D25">
            <v>600</v>
          </cell>
        </row>
        <row r="30">
          <cell r="D30">
            <v>520</v>
          </cell>
        </row>
        <row r="38">
          <cell r="D38">
            <v>16</v>
          </cell>
        </row>
        <row r="43">
          <cell r="D43">
            <v>35</v>
          </cell>
        </row>
        <row r="44">
          <cell r="D44">
            <v>60</v>
          </cell>
        </row>
        <row r="55">
          <cell r="D55">
            <v>450</v>
          </cell>
        </row>
        <row r="56">
          <cell r="D56">
            <v>500</v>
          </cell>
        </row>
        <row r="57">
          <cell r="D57">
            <v>205</v>
          </cell>
        </row>
        <row r="65">
          <cell r="D65">
            <v>837.21</v>
          </cell>
        </row>
        <row r="66">
          <cell r="D66">
            <v>450</v>
          </cell>
        </row>
        <row r="77">
          <cell r="D77">
            <v>458</v>
          </cell>
        </row>
        <row r="81">
          <cell r="D81">
            <v>350</v>
          </cell>
        </row>
        <row r="95">
          <cell r="D95">
            <v>193.75038750077499</v>
          </cell>
        </row>
        <row r="127">
          <cell r="D127">
            <v>400</v>
          </cell>
        </row>
        <row r="142">
          <cell r="D142">
            <v>325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>
        <row r="126">
          <cell r="C126">
            <v>55</v>
          </cell>
        </row>
        <row r="194">
          <cell r="C194">
            <v>18.22</v>
          </cell>
        </row>
      </sheetData>
      <sheetData sheetId="12"/>
      <sheetData sheetId="13">
        <row r="39">
          <cell r="D39">
            <v>4.37</v>
          </cell>
        </row>
        <row r="184">
          <cell r="D184">
            <v>50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  <row r="3185">
          <cell r="F3185">
            <v>2329.8999999999996</v>
          </cell>
        </row>
        <row r="3215">
          <cell r="F3215">
            <v>1516.1</v>
          </cell>
        </row>
        <row r="3256">
          <cell r="F3256">
            <v>474.91037499999999</v>
          </cell>
        </row>
      </sheetData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  <row r="450">
          <cell r="F450">
            <v>12092.714034231249</v>
          </cell>
        </row>
        <row r="1325">
          <cell r="F1325">
            <v>586.05000000000007</v>
          </cell>
        </row>
      </sheetData>
      <sheetData sheetId="8">
        <row r="14">
          <cell r="D14">
            <v>1240</v>
          </cell>
        </row>
        <row r="23">
          <cell r="D23">
            <v>550</v>
          </cell>
        </row>
        <row r="24">
          <cell r="D24">
            <v>550</v>
          </cell>
        </row>
        <row r="25">
          <cell r="D25">
            <v>600</v>
          </cell>
        </row>
        <row r="30">
          <cell r="D30">
            <v>520</v>
          </cell>
        </row>
        <row r="38">
          <cell r="D38">
            <v>16</v>
          </cell>
        </row>
        <row r="43">
          <cell r="D43">
            <v>35</v>
          </cell>
        </row>
        <row r="44">
          <cell r="D44">
            <v>60</v>
          </cell>
        </row>
        <row r="55">
          <cell r="D55">
            <v>450</v>
          </cell>
        </row>
        <row r="56">
          <cell r="D56">
            <v>500</v>
          </cell>
        </row>
        <row r="57">
          <cell r="D57">
            <v>205</v>
          </cell>
        </row>
        <row r="65">
          <cell r="D65">
            <v>837.21</v>
          </cell>
        </row>
        <row r="66">
          <cell r="D66">
            <v>450</v>
          </cell>
        </row>
        <row r="77">
          <cell r="D77">
            <v>458</v>
          </cell>
        </row>
        <row r="81">
          <cell r="D81">
            <v>350</v>
          </cell>
        </row>
        <row r="95">
          <cell r="D95">
            <v>193.75038750077499</v>
          </cell>
        </row>
        <row r="127">
          <cell r="D127">
            <v>400</v>
          </cell>
        </row>
        <row r="142">
          <cell r="D142">
            <v>325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>
        <row r="126">
          <cell r="C126">
            <v>55</v>
          </cell>
        </row>
        <row r="194">
          <cell r="C194">
            <v>18.22</v>
          </cell>
        </row>
      </sheetData>
      <sheetData sheetId="12"/>
      <sheetData sheetId="13">
        <row r="39">
          <cell r="D39">
            <v>4.37</v>
          </cell>
        </row>
        <row r="184">
          <cell r="D184">
            <v>50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  <row r="3185">
          <cell r="F3185">
            <v>2329.8999999999996</v>
          </cell>
        </row>
        <row r="3215">
          <cell r="F3215">
            <v>1516.1</v>
          </cell>
        </row>
        <row r="3256">
          <cell r="F3256">
            <v>474.91037499999999</v>
          </cell>
        </row>
      </sheetData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>
        <row r="32">
          <cell r="C32">
            <v>157</v>
          </cell>
        </row>
      </sheetData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E10" t="str">
            <v>P.A.</v>
          </cell>
        </row>
        <row r="12">
          <cell r="E12" t="str">
            <v/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/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/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  <sheetName val="peso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Senalizacion"/>
      <sheetName val="CONTRARO SEÑALIZACIONES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D"/>
      <sheetName val="MODULO .C"/>
      <sheetName val="OTROS"/>
      <sheetName val="TOTAL"/>
      <sheetName val="Precio"/>
      <sheetName val="Hormigon"/>
      <sheetName val="muros"/>
      <sheetName val="Pisos"/>
      <sheetName val="Sanitaria"/>
      <sheetName val="Electrica"/>
      <sheetName val="Hoja1"/>
      <sheetName val="Listado Equipos a utiliza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F9">
            <v>300</v>
          </cell>
        </row>
        <row r="23">
          <cell r="F23">
            <v>550</v>
          </cell>
        </row>
        <row r="24">
          <cell r="F24">
            <v>900</v>
          </cell>
        </row>
        <row r="25">
          <cell r="F25">
            <v>800</v>
          </cell>
        </row>
        <row r="137">
          <cell r="F137">
            <v>24</v>
          </cell>
        </row>
        <row r="143">
          <cell r="F143">
            <v>9.5</v>
          </cell>
        </row>
        <row r="149">
          <cell r="F149">
            <v>12</v>
          </cell>
        </row>
        <row r="151">
          <cell r="F151">
            <v>100</v>
          </cell>
        </row>
        <row r="154">
          <cell r="F154">
            <v>30</v>
          </cell>
        </row>
        <row r="155">
          <cell r="F155">
            <v>30</v>
          </cell>
        </row>
        <row r="160">
          <cell r="F160">
            <v>160</v>
          </cell>
        </row>
        <row r="170">
          <cell r="F170">
            <v>37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5">
          <cell r="D55">
            <v>8</v>
          </cell>
        </row>
        <row r="116">
          <cell r="D116">
            <v>400</v>
          </cell>
        </row>
      </sheetData>
      <sheetData sheetId="13" refreshError="1"/>
      <sheetData sheetId="14" refreshError="1">
        <row r="126">
          <cell r="C126">
            <v>55</v>
          </cell>
        </row>
        <row r="130">
          <cell r="C130">
            <v>240</v>
          </cell>
        </row>
        <row r="208">
          <cell r="C208">
            <v>2.7</v>
          </cell>
        </row>
        <row r="220">
          <cell r="C220">
            <v>80</v>
          </cell>
        </row>
        <row r="229">
          <cell r="C229">
            <v>30</v>
          </cell>
        </row>
        <row r="249">
          <cell r="C249">
            <v>922.5</v>
          </cell>
        </row>
      </sheetData>
      <sheetData sheetId="15" refreshError="1"/>
      <sheetData sheetId="16" refreshError="1">
        <row r="1274">
          <cell r="G1274">
            <v>351</v>
          </cell>
        </row>
      </sheetData>
      <sheetData sheetId="17" refreshError="1">
        <row r="451">
          <cell r="F451">
            <v>9641.9090502879881</v>
          </cell>
        </row>
      </sheetData>
      <sheetData sheetId="18" refreshError="1">
        <row r="237">
          <cell r="F237">
            <v>3684.95</v>
          </cell>
        </row>
        <row r="265">
          <cell r="F265">
            <v>2494.8049999999998</v>
          </cell>
        </row>
      </sheetData>
      <sheetData sheetId="19" refreshError="1">
        <row r="54">
          <cell r="D54">
            <v>510</v>
          </cell>
        </row>
        <row r="62">
          <cell r="D62">
            <v>750</v>
          </cell>
        </row>
        <row r="155">
          <cell r="D155">
            <v>3029.22</v>
          </cell>
        </row>
        <row r="161">
          <cell r="D161">
            <v>5800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"/>
      <sheetName val="Pres. "/>
      <sheetName val="Pres.  (2)"/>
      <sheetName val="M.O."/>
    </sheetNames>
    <sheetDataSet>
      <sheetData sheetId="0"/>
      <sheetData sheetId="1">
        <row r="17">
          <cell r="E17">
            <v>30</v>
          </cell>
        </row>
        <row r="19">
          <cell r="E19">
            <v>298.98</v>
          </cell>
        </row>
        <row r="20">
          <cell r="E20">
            <v>66.19</v>
          </cell>
        </row>
        <row r="21">
          <cell r="E21">
            <v>107</v>
          </cell>
        </row>
        <row r="30">
          <cell r="E30">
            <v>34.11</v>
          </cell>
        </row>
        <row r="57">
          <cell r="E57">
            <v>40</v>
          </cell>
        </row>
        <row r="60">
          <cell r="E60">
            <v>2300</v>
          </cell>
        </row>
      </sheetData>
      <sheetData sheetId="2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VC"/>
      <sheetName val="Resumen (2)"/>
      <sheetName val="Pres. "/>
      <sheetName val="Resumen"/>
      <sheetName val="Analisis"/>
      <sheetName val="Materiales"/>
      <sheetName val="M.O."/>
      <sheetName val="MANO DE OBRA"/>
      <sheetName val="Estructurales SALON"/>
      <sheetName val="EST. ALM"/>
    </sheetNames>
    <sheetDataSet>
      <sheetData sheetId="0">
        <row r="4">
          <cell r="C4">
            <v>6800</v>
          </cell>
        </row>
      </sheetData>
      <sheetData sheetId="1">
        <row r="56">
          <cell r="C56">
            <v>350</v>
          </cell>
        </row>
      </sheetData>
      <sheetData sheetId="2">
        <row r="6">
          <cell r="E6">
            <v>725</v>
          </cell>
        </row>
      </sheetData>
      <sheetData sheetId="3">
        <row r="4">
          <cell r="B4" t="str">
            <v>REVESTIMIENTOS</v>
          </cell>
        </row>
      </sheetData>
      <sheetData sheetId="4">
        <row r="4">
          <cell r="B4" t="str">
            <v>REVESTIMIENTOS</v>
          </cell>
        </row>
        <row r="722">
          <cell r="F722">
            <v>259.61</v>
          </cell>
        </row>
      </sheetData>
      <sheetData sheetId="5">
        <row r="4">
          <cell r="C4">
            <v>6800</v>
          </cell>
        </row>
        <row r="6">
          <cell r="E6">
            <v>725</v>
          </cell>
        </row>
        <row r="9">
          <cell r="E9">
            <v>1029</v>
          </cell>
        </row>
        <row r="15">
          <cell r="E15">
            <v>310</v>
          </cell>
        </row>
        <row r="21">
          <cell r="E21">
            <v>377.54</v>
          </cell>
        </row>
        <row r="28">
          <cell r="E28">
            <v>457.75739999999996</v>
          </cell>
        </row>
        <row r="36">
          <cell r="E36">
            <v>736.32</v>
          </cell>
        </row>
        <row r="37">
          <cell r="E37">
            <v>483.8</v>
          </cell>
        </row>
        <row r="38">
          <cell r="E38">
            <v>847</v>
          </cell>
        </row>
        <row r="39">
          <cell r="E39">
            <v>1883.66</v>
          </cell>
        </row>
        <row r="42">
          <cell r="E42">
            <v>1014.8</v>
          </cell>
        </row>
        <row r="45">
          <cell r="E45">
            <v>1232</v>
          </cell>
        </row>
        <row r="46">
          <cell r="E46">
            <v>336.3</v>
          </cell>
        </row>
        <row r="55">
          <cell r="E55">
            <v>360.1</v>
          </cell>
        </row>
        <row r="56">
          <cell r="E56">
            <v>474.03</v>
          </cell>
        </row>
        <row r="57">
          <cell r="E57">
            <v>2236.1</v>
          </cell>
        </row>
        <row r="58">
          <cell r="E58">
            <v>4018.1</v>
          </cell>
        </row>
        <row r="59">
          <cell r="E59">
            <v>3555.26</v>
          </cell>
        </row>
        <row r="60">
          <cell r="E60">
            <v>2329.91</v>
          </cell>
        </row>
        <row r="63">
          <cell r="E63">
            <v>3321.7</v>
          </cell>
        </row>
        <row r="69">
          <cell r="E69">
            <v>984.01</v>
          </cell>
        </row>
        <row r="72">
          <cell r="E72">
            <v>86.15</v>
          </cell>
        </row>
        <row r="73">
          <cell r="E73">
            <v>61.8</v>
          </cell>
        </row>
        <row r="78">
          <cell r="F78">
            <v>171.78</v>
          </cell>
        </row>
        <row r="80">
          <cell r="F80">
            <v>336.60700000000003</v>
          </cell>
        </row>
        <row r="81">
          <cell r="F81">
            <v>433.53999999999996</v>
          </cell>
        </row>
        <row r="96">
          <cell r="F96">
            <v>281.80099999999999</v>
          </cell>
        </row>
        <row r="97">
          <cell r="F97">
            <v>606.95600000000002</v>
          </cell>
        </row>
        <row r="98">
          <cell r="F98">
            <v>987.32600000000002</v>
          </cell>
        </row>
        <row r="123">
          <cell r="F123">
            <v>67.484999999999999</v>
          </cell>
        </row>
        <row r="127">
          <cell r="F127">
            <v>431.08599999999996</v>
          </cell>
        </row>
        <row r="213">
          <cell r="F213">
            <v>6.9530000000000003</v>
          </cell>
        </row>
        <row r="214">
          <cell r="F214">
            <v>12.679</v>
          </cell>
        </row>
        <row r="218">
          <cell r="F218">
            <v>173.82499999999999</v>
          </cell>
        </row>
        <row r="258">
          <cell r="F258">
            <v>53.17</v>
          </cell>
        </row>
        <row r="262">
          <cell r="F262">
            <v>39.263999999999996</v>
          </cell>
        </row>
        <row r="295">
          <cell r="F295">
            <v>103.068</v>
          </cell>
        </row>
        <row r="296">
          <cell r="F296">
            <v>103.068</v>
          </cell>
        </row>
        <row r="433">
          <cell r="E433">
            <v>7.51</v>
          </cell>
        </row>
        <row r="464">
          <cell r="E464">
            <v>12.5</v>
          </cell>
        </row>
        <row r="473">
          <cell r="E473">
            <v>473.28</v>
          </cell>
        </row>
        <row r="482">
          <cell r="E482">
            <v>25.98</v>
          </cell>
        </row>
        <row r="540">
          <cell r="E540">
            <v>121.8</v>
          </cell>
        </row>
        <row r="541">
          <cell r="E541">
            <v>1209.5</v>
          </cell>
        </row>
        <row r="544">
          <cell r="E544">
            <v>1736.25</v>
          </cell>
        </row>
        <row r="566">
          <cell r="E566">
            <v>2832</v>
          </cell>
        </row>
        <row r="568">
          <cell r="E568">
            <v>1378</v>
          </cell>
        </row>
        <row r="572">
          <cell r="E572">
            <v>174</v>
          </cell>
        </row>
        <row r="573">
          <cell r="E573">
            <v>336.4</v>
          </cell>
        </row>
        <row r="582">
          <cell r="E582">
            <v>1500</v>
          </cell>
        </row>
        <row r="585">
          <cell r="E585">
            <v>550</v>
          </cell>
        </row>
        <row r="606">
          <cell r="E606">
            <v>117</v>
          </cell>
        </row>
        <row r="613">
          <cell r="E613">
            <v>163.44</v>
          </cell>
        </row>
        <row r="640">
          <cell r="E640">
            <v>198.14</v>
          </cell>
        </row>
        <row r="651">
          <cell r="E651">
            <v>25.18</v>
          </cell>
        </row>
        <row r="652">
          <cell r="E652">
            <v>29.24</v>
          </cell>
        </row>
        <row r="660">
          <cell r="E660">
            <v>2300</v>
          </cell>
        </row>
        <row r="661">
          <cell r="E661">
            <v>45</v>
          </cell>
        </row>
        <row r="708">
          <cell r="D708">
            <v>9078.8799999999992</v>
          </cell>
        </row>
        <row r="709">
          <cell r="D709">
            <v>13626</v>
          </cell>
        </row>
        <row r="746">
          <cell r="E746">
            <v>133.87</v>
          </cell>
        </row>
        <row r="755">
          <cell r="E755">
            <v>7.85</v>
          </cell>
        </row>
        <row r="758">
          <cell r="E758">
            <v>31.18</v>
          </cell>
        </row>
        <row r="766">
          <cell r="E766">
            <v>35.4</v>
          </cell>
        </row>
        <row r="767">
          <cell r="E767">
            <v>35.4</v>
          </cell>
        </row>
        <row r="817">
          <cell r="E817">
            <v>209.39</v>
          </cell>
        </row>
        <row r="822">
          <cell r="E822">
            <v>36.340000000000003</v>
          </cell>
        </row>
        <row r="823">
          <cell r="E823">
            <v>85.41</v>
          </cell>
        </row>
        <row r="881">
          <cell r="E881">
            <v>3487.52</v>
          </cell>
        </row>
      </sheetData>
      <sheetData sheetId="6">
        <row r="4">
          <cell r="C4">
            <v>433</v>
          </cell>
        </row>
        <row r="23">
          <cell r="C23">
            <v>12.5</v>
          </cell>
        </row>
        <row r="25">
          <cell r="C25">
            <v>13.89</v>
          </cell>
        </row>
        <row r="41">
          <cell r="C41">
            <v>1231.71</v>
          </cell>
        </row>
        <row r="53">
          <cell r="C53">
            <v>23.64</v>
          </cell>
        </row>
        <row r="55">
          <cell r="C55">
            <v>141.06</v>
          </cell>
        </row>
        <row r="58">
          <cell r="C58">
            <v>100</v>
          </cell>
        </row>
        <row r="61">
          <cell r="C61">
            <v>172.92</v>
          </cell>
        </row>
        <row r="63">
          <cell r="C63">
            <v>130</v>
          </cell>
        </row>
        <row r="66">
          <cell r="C66">
            <v>81.25</v>
          </cell>
        </row>
        <row r="68">
          <cell r="C68">
            <v>100</v>
          </cell>
        </row>
        <row r="69">
          <cell r="C69">
            <v>86.67</v>
          </cell>
        </row>
        <row r="73">
          <cell r="C73">
            <v>57.69</v>
          </cell>
        </row>
        <row r="110">
          <cell r="C110">
            <v>1.66</v>
          </cell>
        </row>
        <row r="111">
          <cell r="C111">
            <v>1.1100000000000001</v>
          </cell>
        </row>
        <row r="113">
          <cell r="C113">
            <v>0.55000000000000004</v>
          </cell>
        </row>
        <row r="114">
          <cell r="C114">
            <v>4.13</v>
          </cell>
        </row>
        <row r="115">
          <cell r="C115">
            <v>2.2200000000000002</v>
          </cell>
        </row>
        <row r="117">
          <cell r="C117">
            <v>1.1100000000000001</v>
          </cell>
        </row>
        <row r="134">
          <cell r="C134">
            <v>250</v>
          </cell>
        </row>
        <row r="144">
          <cell r="C144">
            <v>159.62</v>
          </cell>
        </row>
        <row r="163">
          <cell r="C163">
            <v>96.88</v>
          </cell>
        </row>
        <row r="164">
          <cell r="C164">
            <v>129.16999999999999</v>
          </cell>
        </row>
        <row r="165">
          <cell r="C165">
            <v>136.76</v>
          </cell>
        </row>
        <row r="175">
          <cell r="C175">
            <v>68.180000000000007</v>
          </cell>
        </row>
        <row r="189">
          <cell r="C189">
            <v>285.70999999999998</v>
          </cell>
        </row>
        <row r="276">
          <cell r="C276">
            <v>87.5</v>
          </cell>
        </row>
        <row r="277">
          <cell r="C277">
            <v>53.85</v>
          </cell>
        </row>
        <row r="279">
          <cell r="C279">
            <v>46.67</v>
          </cell>
        </row>
        <row r="489">
          <cell r="C489">
            <v>99.91</v>
          </cell>
        </row>
        <row r="505">
          <cell r="C505">
            <v>441.18</v>
          </cell>
        </row>
        <row r="506">
          <cell r="C506">
            <v>534.48</v>
          </cell>
        </row>
        <row r="507">
          <cell r="C507">
            <v>596.15</v>
          </cell>
        </row>
        <row r="508">
          <cell r="C508">
            <v>534.48</v>
          </cell>
        </row>
        <row r="509">
          <cell r="C509">
            <v>654.92999999999995</v>
          </cell>
        </row>
        <row r="513">
          <cell r="C513">
            <v>441.18</v>
          </cell>
        </row>
        <row r="514">
          <cell r="C514">
            <v>618.35</v>
          </cell>
        </row>
        <row r="516">
          <cell r="C516">
            <v>441.18</v>
          </cell>
        </row>
        <row r="517">
          <cell r="C517">
            <v>502.16</v>
          </cell>
        </row>
        <row r="522">
          <cell r="C522">
            <v>505.62</v>
          </cell>
        </row>
        <row r="528">
          <cell r="C528">
            <v>893.31</v>
          </cell>
        </row>
        <row r="538">
          <cell r="C538">
            <v>316.89999999999998</v>
          </cell>
        </row>
        <row r="551">
          <cell r="C551">
            <v>44.44</v>
          </cell>
        </row>
        <row r="557">
          <cell r="C557">
            <v>36.06</v>
          </cell>
        </row>
        <row r="563">
          <cell r="C563">
            <v>43.06</v>
          </cell>
        </row>
        <row r="566">
          <cell r="C566">
            <v>44.64</v>
          </cell>
        </row>
        <row r="570">
          <cell r="C570">
            <v>7.19</v>
          </cell>
        </row>
        <row r="594">
          <cell r="C594">
            <v>684.72</v>
          </cell>
        </row>
        <row r="595">
          <cell r="C595">
            <v>770.83</v>
          </cell>
        </row>
        <row r="603">
          <cell r="C603">
            <v>2343.75</v>
          </cell>
        </row>
        <row r="630">
          <cell r="C630">
            <v>598.61</v>
          </cell>
        </row>
        <row r="631">
          <cell r="C631">
            <v>684.72</v>
          </cell>
        </row>
        <row r="646">
          <cell r="C646">
            <v>598.61</v>
          </cell>
        </row>
        <row r="647">
          <cell r="C647">
            <v>770.83</v>
          </cell>
        </row>
        <row r="649">
          <cell r="C649">
            <v>684.72</v>
          </cell>
        </row>
        <row r="803">
          <cell r="C803">
            <v>341.67</v>
          </cell>
        </row>
        <row r="804">
          <cell r="C804">
            <v>341.67</v>
          </cell>
        </row>
        <row r="809">
          <cell r="C809">
            <v>856.95</v>
          </cell>
        </row>
        <row r="810">
          <cell r="C810">
            <v>1097.22</v>
          </cell>
        </row>
        <row r="820">
          <cell r="C820">
            <v>684.72</v>
          </cell>
        </row>
        <row r="834">
          <cell r="C834">
            <v>937.5</v>
          </cell>
        </row>
        <row r="838">
          <cell r="C838">
            <v>770.83</v>
          </cell>
        </row>
        <row r="852">
          <cell r="C852">
            <v>598.61</v>
          </cell>
        </row>
        <row r="856">
          <cell r="C856">
            <v>770.83</v>
          </cell>
        </row>
        <row r="866">
          <cell r="C866">
            <v>940.27</v>
          </cell>
        </row>
        <row r="868">
          <cell r="C868">
            <v>940.27</v>
          </cell>
        </row>
        <row r="953">
          <cell r="C953">
            <v>597.87</v>
          </cell>
        </row>
        <row r="954">
          <cell r="C954">
            <v>408.85</v>
          </cell>
        </row>
        <row r="959">
          <cell r="C959">
            <v>81.739999999999995</v>
          </cell>
        </row>
        <row r="961">
          <cell r="C961">
            <v>81.739999999999995</v>
          </cell>
        </row>
        <row r="965">
          <cell r="C965">
            <v>245.23</v>
          </cell>
        </row>
        <row r="967">
          <cell r="C967">
            <v>82.39</v>
          </cell>
        </row>
        <row r="969">
          <cell r="C969">
            <v>81.739999999999995</v>
          </cell>
        </row>
      </sheetData>
      <sheetData sheetId="7">
        <row r="4">
          <cell r="C4">
            <v>433</v>
          </cell>
        </row>
        <row r="8">
          <cell r="C8">
            <v>825</v>
          </cell>
        </row>
        <row r="9">
          <cell r="C9">
            <v>1032</v>
          </cell>
        </row>
      </sheetData>
      <sheetData sheetId="8"/>
      <sheetData sheetId="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/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5">
          <cell r="F5">
            <v>22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E10" t="str">
            <v>P.A.</v>
          </cell>
        </row>
        <row r="12">
          <cell r="E12" t="str">
            <v/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/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/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Hoja1"/>
      <sheetName val="Factura"/>
      <sheetName val="Factura (593)"/>
      <sheetName val="Hoja2"/>
      <sheetName val="Factura (594)"/>
      <sheetName val="Factura (595)"/>
      <sheetName val="Factura (596)"/>
      <sheetName val="Macros"/>
      <sheetName val="ATW"/>
      <sheetName val="Lock"/>
      <sheetName val="TemplateInformation"/>
      <sheetName val="COTIZA~2"/>
    </sheetNames>
    <sheetDataSet>
      <sheetData sheetId="0" refreshError="1"/>
      <sheetData sheetId="1">
        <row r="22">
          <cell r="G22" t="str">
            <v>Tarjeta 1</v>
          </cell>
        </row>
        <row r="23">
          <cell r="G23" t="str">
            <v>Tarjeta 2</v>
          </cell>
        </row>
        <row r="24">
          <cell r="G24" t="str">
            <v>Tarjeta 3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Presupuesto (2)"/>
      <sheetName val="Presupuesto (3)"/>
      <sheetName val="Equipos"/>
      <sheetName val="Materiales"/>
      <sheetName val="ManodeObra"/>
      <sheetName val="Anal-Excavaciones"/>
      <sheetName val="Anal-Cimentaciones"/>
      <sheetName val="Analisis-Estructura"/>
      <sheetName val="Indirectos"/>
      <sheetName val="ANALISIS HORMIGON ARMADO"/>
      <sheetName val="LISTA DE MATERIALES"/>
    </sheetNames>
    <sheetDataSet>
      <sheetData sheetId="0" refreshError="1"/>
      <sheetData sheetId="1" refreshError="1"/>
      <sheetData sheetId="2" refreshError="1"/>
      <sheetData sheetId="3" refreshError="1">
        <row r="9">
          <cell r="E9">
            <v>700</v>
          </cell>
        </row>
        <row r="11">
          <cell r="E11">
            <v>900</v>
          </cell>
        </row>
        <row r="14">
          <cell r="E14">
            <v>375</v>
          </cell>
        </row>
        <row r="15">
          <cell r="E15">
            <v>125</v>
          </cell>
        </row>
      </sheetData>
      <sheetData sheetId="4" refreshError="1"/>
      <sheetData sheetId="5" refreshError="1">
        <row r="11">
          <cell r="E11">
            <v>60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Plafond Sheetrock "/>
      <sheetName val="Plafond Sheetrock2"/>
      <sheetName val="Plafond Sheetrock suspendido"/>
      <sheetName val="Plafond Sheetrock susp. Antihum"/>
      <sheetName val="VILLA BPB FUNDACION B.N.P."/>
      <sheetName val="Resumen"/>
      <sheetName val="VILLA BPB 2 NIV. SIN MOD. 1 Y 2"/>
      <sheetName val="VILLA BPB 2 NIV. 5,3,y 19"/>
      <sheetName val="VILLA BPB 2 NIV. 4,23,22,21Y20"/>
      <sheetName val="VILLA BPB 3 NIV. 6, 27 Y 25"/>
      <sheetName val="VILLA BPB 3 NIV. 7,9,8,24Y26"/>
      <sheetName val="VILLA BPB 3 NIV. 10 A LA 18 Y28"/>
      <sheetName val="Análisis"/>
      <sheetName val="Insumos"/>
      <sheetName val="Hormigones Bavaro"/>
      <sheetName val="VILLA BPB PLASTBAU 3 niv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Plafond Sheetrock "/>
      <sheetName val="Plafond Sheetrock2"/>
      <sheetName val="Plafond Sheetrock suspendido"/>
      <sheetName val="Plafond Sheetrock susp. Antihum"/>
      <sheetName val="VILLA BPB FUNDACION B.N.P."/>
      <sheetName val="Resumen"/>
      <sheetName val="VILLA BPB 2 NIV. SIN MOD. 1 Y 2"/>
      <sheetName val="VILLA BPB 2 NIV. 5,3,y 19"/>
      <sheetName val="VILLA BPB 2 NIV. 4,23,22,21Y20"/>
      <sheetName val="VILLA BPB 3 NIV. 6, 27 Y 25"/>
      <sheetName val="VILLA BPB 3 NIV. 7,9,8,24Y26"/>
      <sheetName val="VILLA BPB 3 NIV. 10 A LA 18 Y28"/>
      <sheetName val="Análisis"/>
      <sheetName val="Insumos"/>
      <sheetName val="Hormigones Bavaro"/>
      <sheetName val="VILLA BPB PLASTBAU 3 niv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"/>
      <sheetName val="AP"/>
      <sheetName val="DS"/>
      <sheetName val="SPI"/>
      <sheetName val="GAS"/>
      <sheetName val="SR"/>
      <sheetName val="PS"/>
      <sheetName val="ANA"/>
      <sheetName val="PRE"/>
      <sheetName val="INS"/>
      <sheetName val="Volumenes"/>
      <sheetName val="anal term"/>
      <sheetName val="UASD"/>
      <sheetName val="Mat"/>
      <sheetName val="Pu-Sanit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23">
          <cell r="F23">
            <v>1410.898748844138</v>
          </cell>
        </row>
        <row r="31">
          <cell r="F31">
            <v>1227.220745809655</v>
          </cell>
        </row>
        <row r="47">
          <cell r="F47">
            <v>440.74290076551722</v>
          </cell>
        </row>
        <row r="55">
          <cell r="F55">
            <v>242.95387203310347</v>
          </cell>
        </row>
        <row r="63">
          <cell r="F63">
            <v>202.77272924689652</v>
          </cell>
        </row>
        <row r="71">
          <cell r="F71">
            <v>187.51543031586203</v>
          </cell>
        </row>
        <row r="79">
          <cell r="F79">
            <v>189.14171835103448</v>
          </cell>
        </row>
        <row r="86">
          <cell r="F86">
            <v>3635.9030649599999</v>
          </cell>
        </row>
        <row r="94">
          <cell r="F94">
            <v>618.59564639999996</v>
          </cell>
        </row>
        <row r="101">
          <cell r="F101">
            <v>417.42087300000003</v>
          </cell>
        </row>
        <row r="108">
          <cell r="F108">
            <v>223.72110431999999</v>
          </cell>
        </row>
        <row r="116">
          <cell r="F116">
            <v>199.71320112000001</v>
          </cell>
        </row>
        <row r="123">
          <cell r="F123">
            <v>154.86755471999999</v>
          </cell>
        </row>
        <row r="131">
          <cell r="F131">
            <v>138.22406172000001</v>
          </cell>
        </row>
        <row r="138">
          <cell r="F138">
            <v>107.55643571999998</v>
          </cell>
        </row>
        <row r="145">
          <cell r="F145">
            <v>2726.8876166400005</v>
          </cell>
        </row>
        <row r="152">
          <cell r="F152">
            <v>294.404742</v>
          </cell>
        </row>
        <row r="159">
          <cell r="F159">
            <v>155.92428288000002</v>
          </cell>
        </row>
        <row r="166">
          <cell r="F166">
            <v>107.16183648000001</v>
          </cell>
        </row>
        <row r="173">
          <cell r="F173">
            <v>69.333810479999997</v>
          </cell>
        </row>
        <row r="181">
          <cell r="F181">
            <v>204.93791243999996</v>
          </cell>
        </row>
        <row r="189">
          <cell r="F189">
            <v>188.09040923999999</v>
          </cell>
        </row>
        <row r="197">
          <cell r="F197">
            <v>123.36061968000001</v>
          </cell>
        </row>
        <row r="205">
          <cell r="F205">
            <v>86.68722348</v>
          </cell>
        </row>
        <row r="213">
          <cell r="F213">
            <v>78.793717860000001</v>
          </cell>
        </row>
        <row r="220">
          <cell r="F220">
            <v>103.83255648000001</v>
          </cell>
        </row>
        <row r="227">
          <cell r="F227">
            <v>219.23707824000002</v>
          </cell>
        </row>
        <row r="234">
          <cell r="F234">
            <v>127.67254524000001</v>
          </cell>
        </row>
        <row r="243">
          <cell r="F243">
            <v>2016.3287987999997</v>
          </cell>
        </row>
        <row r="253">
          <cell r="F253">
            <v>742.28838623999991</v>
          </cell>
        </row>
        <row r="262">
          <cell r="F262">
            <v>553.06074023999997</v>
          </cell>
        </row>
        <row r="271">
          <cell r="F271">
            <v>401.64257051999994</v>
          </cell>
        </row>
        <row r="283">
          <cell r="F283">
            <v>1426.8986258798468</v>
          </cell>
        </row>
        <row r="295">
          <cell r="F295">
            <v>657.86877369655178</v>
          </cell>
        </row>
        <row r="307">
          <cell r="F307">
            <v>445.88165835034488</v>
          </cell>
        </row>
        <row r="339">
          <cell r="F339">
            <v>766.48749048000002</v>
          </cell>
        </row>
        <row r="361">
          <cell r="F361">
            <v>22202.431045965001</v>
          </cell>
        </row>
        <row r="369">
          <cell r="F369">
            <v>8843.9269564799997</v>
          </cell>
        </row>
        <row r="375">
          <cell r="F375">
            <v>35190</v>
          </cell>
        </row>
        <row r="381">
          <cell r="F381">
            <v>3519</v>
          </cell>
        </row>
        <row r="387">
          <cell r="F387">
            <v>52785</v>
          </cell>
        </row>
        <row r="393">
          <cell r="F393">
            <v>476578.17</v>
          </cell>
        </row>
        <row r="399">
          <cell r="F399">
            <v>728292.24</v>
          </cell>
        </row>
        <row r="405">
          <cell r="F405">
            <v>18228.419999999998</v>
          </cell>
        </row>
        <row r="417">
          <cell r="F417">
            <v>68153.857746724127</v>
          </cell>
        </row>
        <row r="435">
          <cell r="F435">
            <v>133707.19316706897</v>
          </cell>
        </row>
        <row r="446">
          <cell r="F446">
            <v>82680.289140000008</v>
          </cell>
        </row>
        <row r="456">
          <cell r="F456">
            <v>11699.130227586209</v>
          </cell>
        </row>
        <row r="462">
          <cell r="F462">
            <v>2111.4</v>
          </cell>
        </row>
        <row r="491">
          <cell r="F491">
            <v>4683.0617400000001</v>
          </cell>
        </row>
        <row r="517">
          <cell r="F517">
            <v>11276.166299999999</v>
          </cell>
        </row>
        <row r="542">
          <cell r="F542">
            <v>903.20999999999992</v>
          </cell>
        </row>
        <row r="549">
          <cell r="F549">
            <v>587.673</v>
          </cell>
        </row>
        <row r="565">
          <cell r="F565">
            <v>254.08302090185677</v>
          </cell>
        </row>
        <row r="573">
          <cell r="F573">
            <v>190.27682395225463</v>
          </cell>
        </row>
        <row r="581">
          <cell r="F581">
            <v>124.78465409624859</v>
          </cell>
        </row>
        <row r="592">
          <cell r="F592">
            <v>1690.0711797071617</v>
          </cell>
        </row>
        <row r="603">
          <cell r="F603">
            <v>1083.6474009434485</v>
          </cell>
        </row>
        <row r="614">
          <cell r="F614">
            <v>621.72562094323598</v>
          </cell>
        </row>
        <row r="627">
          <cell r="F627">
            <v>1283.7080905986209</v>
          </cell>
        </row>
        <row r="634">
          <cell r="F634">
            <v>113.15626758620691</v>
          </cell>
        </row>
        <row r="642">
          <cell r="F642">
            <v>96.273508965517252</v>
          </cell>
        </row>
        <row r="649">
          <cell r="F649">
            <v>69.026424827586212</v>
          </cell>
        </row>
        <row r="656">
          <cell r="F656">
            <v>54.549459310344837</v>
          </cell>
        </row>
        <row r="663">
          <cell r="F663">
            <v>30.182995862068971</v>
          </cell>
        </row>
        <row r="670">
          <cell r="F670">
            <v>229.42022896551728</v>
          </cell>
        </row>
        <row r="677">
          <cell r="F677">
            <v>125.1852331034483</v>
          </cell>
        </row>
        <row r="684">
          <cell r="F684">
            <v>120.07819862068968</v>
          </cell>
        </row>
        <row r="690">
          <cell r="F690">
            <v>77.618060689655181</v>
          </cell>
        </row>
        <row r="697">
          <cell r="F697">
            <v>62.350560000000002</v>
          </cell>
        </row>
        <row r="704">
          <cell r="F704">
            <v>53.797754482758627</v>
          </cell>
        </row>
        <row r="711">
          <cell r="F711">
            <v>135.67871172413794</v>
          </cell>
        </row>
        <row r="718">
          <cell r="F718">
            <v>75.191164137931054</v>
          </cell>
        </row>
        <row r="725">
          <cell r="F725">
            <v>48.197321379310345</v>
          </cell>
        </row>
        <row r="732">
          <cell r="F732">
            <v>21.287892413793106</v>
          </cell>
        </row>
        <row r="739">
          <cell r="F739">
            <v>105.19478068965519</v>
          </cell>
        </row>
        <row r="767">
          <cell r="F767">
            <v>54.053528275862078</v>
          </cell>
        </row>
        <row r="774">
          <cell r="F774">
            <v>32.654631724137936</v>
          </cell>
        </row>
        <row r="781">
          <cell r="F781">
            <v>80.298198620689647</v>
          </cell>
        </row>
        <row r="788">
          <cell r="F788">
            <v>19.209202758620687</v>
          </cell>
        </row>
        <row r="795">
          <cell r="F795">
            <v>101.68654344827587</v>
          </cell>
        </row>
        <row r="803">
          <cell r="F803">
            <v>71.833183448275861</v>
          </cell>
        </row>
        <row r="810">
          <cell r="F810">
            <v>68.131005517241391</v>
          </cell>
        </row>
        <row r="843">
          <cell r="F843">
            <v>976.4479804774536</v>
          </cell>
        </row>
        <row r="859">
          <cell r="F859">
            <v>2304.8865434482755</v>
          </cell>
        </row>
        <row r="872">
          <cell r="F872">
            <v>381.56355511094273</v>
          </cell>
        </row>
        <row r="885">
          <cell r="F885">
            <v>296.1585441219317</v>
          </cell>
        </row>
        <row r="908">
          <cell r="F908">
            <v>367.26163283398603</v>
          </cell>
        </row>
        <row r="932">
          <cell r="F932">
            <v>8321.5985463793095</v>
          </cell>
        </row>
        <row r="953">
          <cell r="F953">
            <v>80441.688113793105</v>
          </cell>
        </row>
        <row r="971">
          <cell r="F971">
            <v>40886.648677068966</v>
          </cell>
        </row>
        <row r="988">
          <cell r="F988">
            <v>84178.481248275872</v>
          </cell>
        </row>
        <row r="1000">
          <cell r="F1000">
            <v>403345.20959999994</v>
          </cell>
        </row>
        <row r="1011">
          <cell r="F1011">
            <v>25349.333759999998</v>
          </cell>
        </row>
        <row r="1035">
          <cell r="F1035">
            <v>598832.45457431034</v>
          </cell>
        </row>
        <row r="1046">
          <cell r="F1046">
            <v>1060.7343448275865</v>
          </cell>
        </row>
        <row r="1056">
          <cell r="F1056">
            <v>514.00111330049265</v>
          </cell>
        </row>
        <row r="1066">
          <cell r="F1066">
            <v>397.10618896551716</v>
          </cell>
        </row>
        <row r="1076">
          <cell r="F1076">
            <v>250.20072413793102</v>
          </cell>
        </row>
        <row r="1083">
          <cell r="F1083">
            <v>1389.4088275862068</v>
          </cell>
        </row>
        <row r="1090">
          <cell r="F1090">
            <v>428.27337931034486</v>
          </cell>
        </row>
        <row r="1097">
          <cell r="F1097">
            <v>387.65303999999998</v>
          </cell>
        </row>
        <row r="1104">
          <cell r="F1104">
            <v>307.59120000000001</v>
          </cell>
        </row>
        <row r="1111">
          <cell r="F1111">
            <v>1431.6157241379312</v>
          </cell>
        </row>
        <row r="1118">
          <cell r="F1118">
            <v>422.99751724137934</v>
          </cell>
        </row>
        <row r="1125">
          <cell r="F1125">
            <v>179.8056</v>
          </cell>
        </row>
        <row r="1132">
          <cell r="F1132">
            <v>98.776800000000009</v>
          </cell>
        </row>
        <row r="1139">
          <cell r="F1139">
            <v>656.37</v>
          </cell>
        </row>
        <row r="1146">
          <cell r="F1146">
            <v>266.95439999999996</v>
          </cell>
        </row>
        <row r="1153">
          <cell r="F1153">
            <v>465.68303999999995</v>
          </cell>
        </row>
        <row r="1168">
          <cell r="F1168">
            <v>1512.2024980842914</v>
          </cell>
        </row>
        <row r="1183">
          <cell r="F1183">
            <v>1402.7415172413794</v>
          </cell>
        </row>
        <row r="1198">
          <cell r="F1198">
            <v>771.20441379310341</v>
          </cell>
        </row>
        <row r="1212">
          <cell r="F1212">
            <v>624.76714068965521</v>
          </cell>
        </row>
        <row r="1223">
          <cell r="F1223">
            <v>1897.3635165517239</v>
          </cell>
        </row>
        <row r="1230">
          <cell r="F1230">
            <v>18298.8</v>
          </cell>
        </row>
        <row r="1245">
          <cell r="F1245">
            <v>103929.65737405173</v>
          </cell>
        </row>
        <row r="1252">
          <cell r="F1252">
            <v>26040.6</v>
          </cell>
        </row>
        <row r="1259">
          <cell r="F1259">
            <v>11226.748320000001</v>
          </cell>
        </row>
        <row r="1266">
          <cell r="F1266">
            <v>4490.6968799999995</v>
          </cell>
        </row>
        <row r="1272">
          <cell r="F1272">
            <v>2307924.42</v>
          </cell>
        </row>
        <row r="1278">
          <cell r="F1278">
            <v>55324.545000000006</v>
          </cell>
        </row>
        <row r="1290">
          <cell r="F1290">
            <v>60077.700635862057</v>
          </cell>
        </row>
        <row r="1301">
          <cell r="F1301">
            <v>58335.252550344834</v>
          </cell>
        </row>
        <row r="1309">
          <cell r="F1309">
            <v>15139.192568275863</v>
          </cell>
        </row>
        <row r="1321">
          <cell r="F1321">
            <v>13387.701045517242</v>
          </cell>
        </row>
        <row r="1333">
          <cell r="F1333">
            <v>14654.54104551724</v>
          </cell>
        </row>
        <row r="1343">
          <cell r="F1343">
            <v>274.28906229848275</v>
          </cell>
        </row>
        <row r="1352">
          <cell r="F1352">
            <v>216.52755332413795</v>
          </cell>
        </row>
        <row r="1361">
          <cell r="F1361">
            <v>100.99474632165519</v>
          </cell>
        </row>
        <row r="1370">
          <cell r="F1370">
            <v>62.204560588965521</v>
          </cell>
        </row>
        <row r="1379">
          <cell r="F1379">
            <v>40.12538440606896</v>
          </cell>
        </row>
        <row r="1385">
          <cell r="F1385">
            <v>440.64</v>
          </cell>
        </row>
        <row r="1391">
          <cell r="F1391">
            <v>257.03999999999996</v>
          </cell>
        </row>
        <row r="1397">
          <cell r="F1397">
            <v>73.44</v>
          </cell>
        </row>
        <row r="1403">
          <cell r="F1403">
            <v>17.135999999999999</v>
          </cell>
        </row>
        <row r="1409">
          <cell r="F1409">
            <v>11.427517241379311</v>
          </cell>
        </row>
        <row r="1415">
          <cell r="F1415">
            <v>541.00800000000004</v>
          </cell>
        </row>
        <row r="1421">
          <cell r="F1421">
            <v>491.43599999999998</v>
          </cell>
        </row>
        <row r="1427">
          <cell r="F1427">
            <v>161.56799999999998</v>
          </cell>
        </row>
        <row r="1433">
          <cell r="F1433">
            <v>145.41331034482761</v>
          </cell>
        </row>
        <row r="1439">
          <cell r="F1439">
            <v>540.57537931034483</v>
          </cell>
        </row>
        <row r="1445">
          <cell r="F1445">
            <v>200.60937931034482</v>
          </cell>
        </row>
        <row r="1451">
          <cell r="F1451">
            <v>177.72268965517242</v>
          </cell>
        </row>
        <row r="1457">
          <cell r="F1457">
            <v>323.13599999999997</v>
          </cell>
        </row>
        <row r="1463">
          <cell r="F1463">
            <v>187.72572413793102</v>
          </cell>
        </row>
        <row r="1469">
          <cell r="F1469">
            <v>168.95420689655174</v>
          </cell>
        </row>
        <row r="1475">
          <cell r="F1475">
            <v>67.320000000000007</v>
          </cell>
        </row>
        <row r="1481">
          <cell r="F1481">
            <v>61.2</v>
          </cell>
        </row>
        <row r="1487">
          <cell r="F1487">
            <v>45.9</v>
          </cell>
        </row>
        <row r="1498">
          <cell r="F1498">
            <v>427.65732744827579</v>
          </cell>
        </row>
        <row r="1504">
          <cell r="F1504">
            <v>321.19448275862067</v>
          </cell>
        </row>
        <row r="1510">
          <cell r="F1510">
            <v>321.19448275862067</v>
          </cell>
        </row>
        <row r="1516">
          <cell r="F1516">
            <v>321.19448275862067</v>
          </cell>
        </row>
        <row r="1522">
          <cell r="F1522">
            <v>21504.959999999999</v>
          </cell>
        </row>
        <row r="1529">
          <cell r="F1529">
            <v>14942.23704</v>
          </cell>
        </row>
        <row r="1536">
          <cell r="F1536">
            <v>12327.356879999999</v>
          </cell>
        </row>
        <row r="1542">
          <cell r="F1542">
            <v>6545.854080000001</v>
          </cell>
        </row>
        <row r="1554">
          <cell r="F1554">
            <v>594.56793184912476</v>
          </cell>
        </row>
        <row r="1565">
          <cell r="F1565">
            <v>403.09862571649876</v>
          </cell>
        </row>
        <row r="1576">
          <cell r="F1576">
            <v>206.50758178758625</v>
          </cell>
        </row>
        <row r="1587">
          <cell r="F1587">
            <v>186.10758178758624</v>
          </cell>
        </row>
        <row r="1594">
          <cell r="F1594">
            <v>413.47943999999995</v>
          </cell>
        </row>
        <row r="1601">
          <cell r="F1601">
            <v>223.58807999999999</v>
          </cell>
        </row>
        <row r="1608">
          <cell r="F1608">
            <v>53.58672</v>
          </cell>
        </row>
        <row r="1615">
          <cell r="F1615">
            <v>35.906040000000004</v>
          </cell>
        </row>
        <row r="1622">
          <cell r="F1622">
            <v>95.068079999999995</v>
          </cell>
        </row>
        <row r="1629">
          <cell r="F1629">
            <v>45.018720000000002</v>
          </cell>
        </row>
        <row r="1636">
          <cell r="F1636">
            <v>28.56204</v>
          </cell>
        </row>
        <row r="1643">
          <cell r="F1643">
            <v>216.88056</v>
          </cell>
        </row>
        <row r="1650">
          <cell r="F1650">
            <v>176.32944000000001</v>
          </cell>
        </row>
        <row r="1657">
          <cell r="F1657">
            <v>143.89344</v>
          </cell>
        </row>
        <row r="1686">
          <cell r="F1686">
            <v>126.83088000000001</v>
          </cell>
        </row>
        <row r="1707">
          <cell r="F1707">
            <v>211.55615999999998</v>
          </cell>
        </row>
        <row r="1714">
          <cell r="F1714">
            <v>158.66712000000001</v>
          </cell>
        </row>
        <row r="1721">
          <cell r="F1721">
            <v>105.77807999999999</v>
          </cell>
        </row>
        <row r="1728">
          <cell r="F1728">
            <v>54.657719999999998</v>
          </cell>
        </row>
        <row r="1735">
          <cell r="F1735">
            <v>148.31208000000001</v>
          </cell>
        </row>
        <row r="1742">
          <cell r="F1742">
            <v>51.206040000000002</v>
          </cell>
        </row>
      </sheetData>
      <sheetData sheetId="8">
        <row r="22">
          <cell r="F22">
            <v>657.84482758620697</v>
          </cell>
        </row>
        <row r="58">
          <cell r="F58">
            <v>2547.6465517241381</v>
          </cell>
        </row>
        <row r="65">
          <cell r="F65">
            <v>2561.8551724137933</v>
          </cell>
        </row>
        <row r="71">
          <cell r="F71">
            <v>2982.2086206896552</v>
          </cell>
        </row>
        <row r="78">
          <cell r="F78">
            <v>5033.9086206896554</v>
          </cell>
        </row>
        <row r="90">
          <cell r="F90">
            <v>11014.941954022988</v>
          </cell>
        </row>
        <row r="102">
          <cell r="F102">
            <v>6669.4137931034493</v>
          </cell>
        </row>
        <row r="112">
          <cell r="F112">
            <v>649.28112068965515</v>
          </cell>
        </row>
        <row r="122">
          <cell r="F122">
            <v>770.53810344827593</v>
          </cell>
        </row>
        <row r="129">
          <cell r="F129">
            <v>133.32117241379311</v>
          </cell>
        </row>
        <row r="135">
          <cell r="F135">
            <v>118.67077586206896</v>
          </cell>
        </row>
        <row r="192">
          <cell r="F192">
            <v>222.5344827586207</v>
          </cell>
        </row>
        <row r="199">
          <cell r="F199">
            <v>218.39655172413794</v>
          </cell>
        </row>
        <row r="206">
          <cell r="F206">
            <v>198.39655172413794</v>
          </cell>
        </row>
        <row r="213">
          <cell r="F213">
            <v>193.24137931034483</v>
          </cell>
        </row>
        <row r="220">
          <cell r="F220">
            <v>188.39655172413794</v>
          </cell>
        </row>
        <row r="227">
          <cell r="F227">
            <v>402.16967999999997</v>
          </cell>
        </row>
        <row r="233">
          <cell r="F233">
            <v>266.70632999999998</v>
          </cell>
        </row>
        <row r="239">
          <cell r="F239">
            <v>119.19951999999999</v>
          </cell>
        </row>
        <row r="245">
          <cell r="F245">
            <v>83.403374999999997</v>
          </cell>
        </row>
        <row r="251">
          <cell r="F251">
            <v>50.599560000000004</v>
          </cell>
        </row>
        <row r="257">
          <cell r="F257">
            <v>36.835260000000005</v>
          </cell>
        </row>
        <row r="263">
          <cell r="F263">
            <v>24.307634999999998</v>
          </cell>
        </row>
        <row r="269">
          <cell r="F269">
            <v>17.858692499999997</v>
          </cell>
        </row>
      </sheetData>
      <sheetData sheetId="9">
        <row r="17">
          <cell r="E17">
            <v>1235</v>
          </cell>
        </row>
        <row r="58">
          <cell r="E58">
            <v>211.04</v>
          </cell>
        </row>
        <row r="59">
          <cell r="E59">
            <v>206.51</v>
          </cell>
        </row>
        <row r="60">
          <cell r="E60">
            <v>108.82</v>
          </cell>
        </row>
        <row r="61">
          <cell r="E61">
            <v>69.64</v>
          </cell>
        </row>
        <row r="62">
          <cell r="E62">
            <v>27.69</v>
          </cell>
        </row>
        <row r="63">
          <cell r="E63">
            <v>18.09</v>
          </cell>
        </row>
        <row r="64">
          <cell r="E64">
            <v>12.19</v>
          </cell>
        </row>
        <row r="65">
          <cell r="E65">
            <v>9.14</v>
          </cell>
        </row>
        <row r="66">
          <cell r="E66">
            <v>1764</v>
          </cell>
        </row>
        <row r="67">
          <cell r="E67">
            <v>449.33</v>
          </cell>
        </row>
        <row r="68">
          <cell r="E68">
            <v>216.39</v>
          </cell>
        </row>
        <row r="69">
          <cell r="E69">
            <v>216.39</v>
          </cell>
        </row>
        <row r="70">
          <cell r="E70">
            <v>90.82</v>
          </cell>
        </row>
        <row r="71">
          <cell r="E71">
            <v>30.98</v>
          </cell>
        </row>
        <row r="72">
          <cell r="E72">
            <v>25.13</v>
          </cell>
        </row>
        <row r="73">
          <cell r="E73">
            <v>16.02</v>
          </cell>
        </row>
        <row r="74">
          <cell r="E74">
            <v>14.95</v>
          </cell>
        </row>
        <row r="75">
          <cell r="E75">
            <v>14.95</v>
          </cell>
        </row>
        <row r="76">
          <cell r="E76">
            <v>1423.51</v>
          </cell>
        </row>
        <row r="77">
          <cell r="E77">
            <v>377.74</v>
          </cell>
        </row>
        <row r="78">
          <cell r="E78">
            <v>134.12</v>
          </cell>
        </row>
        <row r="79">
          <cell r="E79">
            <v>73.72</v>
          </cell>
        </row>
        <row r="80">
          <cell r="E80">
            <v>26.19</v>
          </cell>
        </row>
        <row r="81">
          <cell r="E81">
            <v>13.88</v>
          </cell>
        </row>
        <row r="82">
          <cell r="E82">
            <v>8.0299999999999994</v>
          </cell>
        </row>
        <row r="83">
          <cell r="E83">
            <v>33.43</v>
          </cell>
        </row>
        <row r="84">
          <cell r="E84">
            <v>33.43</v>
          </cell>
        </row>
        <row r="85">
          <cell r="E85">
            <v>13.35</v>
          </cell>
        </row>
        <row r="86">
          <cell r="E86">
            <v>9.68</v>
          </cell>
        </row>
        <row r="87">
          <cell r="E87">
            <v>9.68</v>
          </cell>
        </row>
        <row r="89">
          <cell r="E89">
            <v>2296.38</v>
          </cell>
        </row>
        <row r="90">
          <cell r="E90">
            <v>1148.19</v>
          </cell>
        </row>
        <row r="91">
          <cell r="E91">
            <v>382.73</v>
          </cell>
        </row>
        <row r="92">
          <cell r="E92">
            <v>142.28</v>
          </cell>
        </row>
        <row r="93">
          <cell r="E93">
            <v>80</v>
          </cell>
        </row>
        <row r="94">
          <cell r="E94">
            <v>11.16</v>
          </cell>
        </row>
        <row r="95">
          <cell r="E95">
            <v>4058.79</v>
          </cell>
        </row>
        <row r="96">
          <cell r="E96">
            <v>5081.43</v>
          </cell>
        </row>
        <row r="97">
          <cell r="E97">
            <v>4023.22</v>
          </cell>
        </row>
        <row r="98">
          <cell r="E98">
            <v>1359.37</v>
          </cell>
        </row>
        <row r="99">
          <cell r="E99">
            <v>995.96</v>
          </cell>
        </row>
        <row r="100">
          <cell r="E100">
            <v>541.16999999999996</v>
          </cell>
        </row>
        <row r="101">
          <cell r="E101">
            <v>406.09</v>
          </cell>
        </row>
        <row r="102">
          <cell r="E102">
            <v>360.78</v>
          </cell>
        </row>
        <row r="103">
          <cell r="E103">
            <v>270.58999999999997</v>
          </cell>
        </row>
        <row r="104">
          <cell r="E104">
            <v>5175</v>
          </cell>
        </row>
        <row r="108">
          <cell r="E108">
            <v>417.6</v>
          </cell>
        </row>
        <row r="109">
          <cell r="E109">
            <v>34436.03</v>
          </cell>
        </row>
        <row r="111">
          <cell r="E111">
            <v>9156.27</v>
          </cell>
        </row>
        <row r="112">
          <cell r="E112">
            <v>4140</v>
          </cell>
        </row>
        <row r="113">
          <cell r="E113">
            <v>5175</v>
          </cell>
        </row>
        <row r="114">
          <cell r="E114">
            <v>34336</v>
          </cell>
        </row>
        <row r="115">
          <cell r="E115">
            <v>6867.2</v>
          </cell>
        </row>
        <row r="116">
          <cell r="E116">
            <v>5500</v>
          </cell>
        </row>
        <row r="117">
          <cell r="E117">
            <v>30000</v>
          </cell>
        </row>
        <row r="118">
          <cell r="E118">
            <v>3000</v>
          </cell>
        </row>
        <row r="119">
          <cell r="E119">
            <v>135430</v>
          </cell>
        </row>
        <row r="120">
          <cell r="E120">
            <v>45000</v>
          </cell>
        </row>
        <row r="121">
          <cell r="E121">
            <v>206960</v>
          </cell>
        </row>
        <row r="122">
          <cell r="E122">
            <v>5180</v>
          </cell>
        </row>
        <row r="123">
          <cell r="E123">
            <v>600</v>
          </cell>
        </row>
        <row r="124">
          <cell r="E124">
            <v>1725</v>
          </cell>
        </row>
        <row r="128">
          <cell r="E128">
            <v>3562.34</v>
          </cell>
        </row>
        <row r="131">
          <cell r="E131">
            <v>5425</v>
          </cell>
        </row>
        <row r="134">
          <cell r="E134">
            <v>975</v>
          </cell>
        </row>
        <row r="139">
          <cell r="E139">
            <v>650</v>
          </cell>
        </row>
        <row r="150">
          <cell r="E150">
            <v>2939.2241379310349</v>
          </cell>
        </row>
        <row r="153">
          <cell r="E153">
            <v>499.13793103448279</v>
          </cell>
        </row>
        <row r="154">
          <cell r="E154">
            <v>226.29310344827587</v>
          </cell>
        </row>
        <row r="155">
          <cell r="E155">
            <v>80.887931034482762</v>
          </cell>
        </row>
        <row r="156">
          <cell r="E156">
            <v>67.094827586206904</v>
          </cell>
        </row>
        <row r="157">
          <cell r="E157">
            <v>47.724137931034484</v>
          </cell>
        </row>
        <row r="158">
          <cell r="E158">
            <v>35.896551724137936</v>
          </cell>
        </row>
        <row r="159">
          <cell r="E159">
            <v>18.879310344827587</v>
          </cell>
        </row>
        <row r="160">
          <cell r="E160">
            <v>170.09482758620692</v>
          </cell>
        </row>
        <row r="161">
          <cell r="E161">
            <v>90.715517241379317</v>
          </cell>
        </row>
        <row r="162">
          <cell r="E162">
            <v>86.543103448275872</v>
          </cell>
        </row>
        <row r="163">
          <cell r="E163">
            <v>51.853448275862071</v>
          </cell>
        </row>
        <row r="164">
          <cell r="E164">
            <v>54.767241379310349</v>
          </cell>
        </row>
        <row r="165">
          <cell r="E165">
            <v>42.27</v>
          </cell>
        </row>
        <row r="166">
          <cell r="E166">
            <v>38.172413793103452</v>
          </cell>
        </row>
        <row r="167">
          <cell r="E167">
            <v>68.603448275862078</v>
          </cell>
        </row>
        <row r="171">
          <cell r="E171">
            <v>93.508620689655174</v>
          </cell>
        </row>
        <row r="175">
          <cell r="E175">
            <v>35.491379310344833</v>
          </cell>
        </row>
        <row r="176">
          <cell r="E176">
            <v>18.008620689655174</v>
          </cell>
        </row>
        <row r="177">
          <cell r="E177">
            <v>54.043103448275865</v>
          </cell>
        </row>
        <row r="178">
          <cell r="E178">
            <v>9.9137931034482758</v>
          </cell>
        </row>
        <row r="179">
          <cell r="E179">
            <v>71.517241379310349</v>
          </cell>
        </row>
        <row r="180">
          <cell r="E180">
            <v>50.017241379310349</v>
          </cell>
        </row>
        <row r="182">
          <cell r="E182">
            <v>51.327586206896555</v>
          </cell>
        </row>
        <row r="185">
          <cell r="E185">
            <v>1800</v>
          </cell>
        </row>
        <row r="186">
          <cell r="E186">
            <v>2800</v>
          </cell>
        </row>
        <row r="187">
          <cell r="E187">
            <v>650</v>
          </cell>
        </row>
        <row r="189">
          <cell r="E189">
            <v>11795</v>
          </cell>
        </row>
        <row r="190">
          <cell r="E190">
            <v>158140</v>
          </cell>
        </row>
        <row r="193">
          <cell r="E193">
            <v>7517.2413793103451</v>
          </cell>
        </row>
        <row r="194">
          <cell r="E194">
            <v>3913.7931034482763</v>
          </cell>
        </row>
        <row r="195">
          <cell r="E195">
            <v>3068.9655172413795</v>
          </cell>
        </row>
        <row r="196">
          <cell r="E196">
            <v>1741.3793103448277</v>
          </cell>
        </row>
        <row r="197">
          <cell r="E197">
            <v>1306.03</v>
          </cell>
        </row>
        <row r="198">
          <cell r="E198">
            <v>779</v>
          </cell>
        </row>
        <row r="199">
          <cell r="E199">
            <v>2060.6799999999998</v>
          </cell>
        </row>
        <row r="200">
          <cell r="E200">
            <v>1099.1379310344828</v>
          </cell>
        </row>
        <row r="201">
          <cell r="E201">
            <v>943.96551724137942</v>
          </cell>
        </row>
        <row r="202">
          <cell r="E202">
            <v>331.89655172413796</v>
          </cell>
        </row>
        <row r="203">
          <cell r="E203">
            <v>298.70999999999998</v>
          </cell>
        </row>
        <row r="204">
          <cell r="E204">
            <v>237.8</v>
          </cell>
        </row>
        <row r="205">
          <cell r="E205">
            <v>2125.54</v>
          </cell>
        </row>
        <row r="206">
          <cell r="E206">
            <v>1133.6206896551726</v>
          </cell>
        </row>
        <row r="207">
          <cell r="E207">
            <v>732.75862068965523</v>
          </cell>
        </row>
        <row r="208">
          <cell r="E208">
            <v>327.58620689655174</v>
          </cell>
        </row>
        <row r="209">
          <cell r="E209">
            <v>133.4</v>
          </cell>
        </row>
        <row r="210">
          <cell r="E210">
            <v>73.95</v>
          </cell>
        </row>
        <row r="211">
          <cell r="E211">
            <v>1087.5</v>
          </cell>
        </row>
        <row r="212">
          <cell r="E212">
            <v>362.5</v>
          </cell>
        </row>
        <row r="213">
          <cell r="E213">
            <v>217.5</v>
          </cell>
        </row>
        <row r="214">
          <cell r="E214">
            <v>145</v>
          </cell>
        </row>
        <row r="215">
          <cell r="E215">
            <v>500.25</v>
          </cell>
        </row>
        <row r="216">
          <cell r="E216">
            <v>200.1</v>
          </cell>
        </row>
        <row r="217">
          <cell r="E217">
            <v>1223.2</v>
          </cell>
        </row>
        <row r="218">
          <cell r="E218">
            <v>366.96</v>
          </cell>
        </row>
        <row r="219">
          <cell r="E219">
            <v>14500</v>
          </cell>
        </row>
        <row r="220">
          <cell r="E220">
            <v>48140</v>
          </cell>
        </row>
        <row r="221">
          <cell r="E221">
            <v>21750</v>
          </cell>
        </row>
        <row r="222">
          <cell r="E222">
            <v>18366.28</v>
          </cell>
        </row>
        <row r="223">
          <cell r="E223">
            <v>8171.68</v>
          </cell>
        </row>
        <row r="224">
          <cell r="E224">
            <v>5720</v>
          </cell>
        </row>
        <row r="225">
          <cell r="E225">
            <v>3268.67</v>
          </cell>
        </row>
        <row r="226">
          <cell r="E226">
            <v>2451.5</v>
          </cell>
        </row>
        <row r="227">
          <cell r="E227">
            <v>1967540</v>
          </cell>
        </row>
        <row r="228">
          <cell r="E228">
            <v>47165</v>
          </cell>
        </row>
        <row r="231">
          <cell r="E231">
            <v>60.698275862068968</v>
          </cell>
        </row>
        <row r="232">
          <cell r="E232">
            <v>48.172413793103452</v>
          </cell>
        </row>
        <row r="233">
          <cell r="E233">
            <v>21.3448275862069</v>
          </cell>
        </row>
        <row r="234">
          <cell r="E234">
            <v>13.112068965517244</v>
          </cell>
        </row>
        <row r="235">
          <cell r="E235">
            <v>8.7241379310344822</v>
          </cell>
        </row>
        <row r="236">
          <cell r="E236">
            <v>360</v>
          </cell>
        </row>
        <row r="237">
          <cell r="E237">
            <v>210</v>
          </cell>
        </row>
        <row r="238">
          <cell r="E238">
            <v>60</v>
          </cell>
        </row>
        <row r="239">
          <cell r="E239">
            <v>14</v>
          </cell>
        </row>
        <row r="240">
          <cell r="E240">
            <v>9.3362068965517242</v>
          </cell>
        </row>
        <row r="241">
          <cell r="E241">
            <v>442</v>
          </cell>
        </row>
        <row r="242">
          <cell r="E242">
            <v>401.5</v>
          </cell>
        </row>
        <row r="243">
          <cell r="E243">
            <v>132</v>
          </cell>
        </row>
        <row r="244">
          <cell r="E244">
            <v>118.80172413793105</v>
          </cell>
        </row>
        <row r="245">
          <cell r="E245">
            <v>441.64655172413791</v>
          </cell>
        </row>
        <row r="246">
          <cell r="E246">
            <v>163.89655172413794</v>
          </cell>
        </row>
        <row r="247">
          <cell r="E247">
            <v>145.19827586206898</v>
          </cell>
        </row>
        <row r="248">
          <cell r="E248">
            <v>264</v>
          </cell>
        </row>
        <row r="249">
          <cell r="E249">
            <v>153.37068965517241</v>
          </cell>
        </row>
        <row r="250">
          <cell r="E250">
            <v>138.0344827586207</v>
          </cell>
        </row>
        <row r="251">
          <cell r="E251">
            <v>55</v>
          </cell>
        </row>
        <row r="252">
          <cell r="E252">
            <v>50</v>
          </cell>
        </row>
        <row r="253">
          <cell r="E253">
            <v>37.5</v>
          </cell>
        </row>
        <row r="254">
          <cell r="E254">
            <v>392.2</v>
          </cell>
        </row>
        <row r="255">
          <cell r="E255">
            <v>323.57</v>
          </cell>
        </row>
        <row r="256">
          <cell r="E256">
            <v>43.422413793103452</v>
          </cell>
        </row>
        <row r="257">
          <cell r="E257">
            <v>262.41379310344826</v>
          </cell>
        </row>
        <row r="258">
          <cell r="E258">
            <v>262.41379310344826</v>
          </cell>
        </row>
        <row r="259">
          <cell r="E259">
            <v>262.41379310344826</v>
          </cell>
        </row>
        <row r="260">
          <cell r="E260">
            <v>17569.411764705881</v>
          </cell>
        </row>
        <row r="261">
          <cell r="E261">
            <v>11423.31</v>
          </cell>
        </row>
        <row r="262">
          <cell r="E262">
            <v>9424.23</v>
          </cell>
        </row>
        <row r="263">
          <cell r="E263">
            <v>5347.92</v>
          </cell>
        </row>
        <row r="267">
          <cell r="E267">
            <v>1090</v>
          </cell>
        </row>
        <row r="270">
          <cell r="E270">
            <v>292.5</v>
          </cell>
        </row>
        <row r="271">
          <cell r="E271">
            <v>326.25</v>
          </cell>
        </row>
        <row r="272">
          <cell r="E272">
            <v>174</v>
          </cell>
        </row>
        <row r="273">
          <cell r="E273">
            <v>38</v>
          </cell>
        </row>
        <row r="274">
          <cell r="E274">
            <v>25</v>
          </cell>
        </row>
        <row r="275">
          <cell r="E275">
            <v>69</v>
          </cell>
        </row>
        <row r="276">
          <cell r="E276">
            <v>31</v>
          </cell>
        </row>
        <row r="277">
          <cell r="E277">
            <v>19</v>
          </cell>
        </row>
        <row r="278">
          <cell r="E278">
            <v>165.63</v>
          </cell>
        </row>
        <row r="279">
          <cell r="E279">
            <v>132.5</v>
          </cell>
        </row>
        <row r="280">
          <cell r="E280">
            <v>106</v>
          </cell>
        </row>
        <row r="284">
          <cell r="E284">
            <v>94.95</v>
          </cell>
        </row>
        <row r="287">
          <cell r="E287">
            <v>161.28</v>
          </cell>
        </row>
        <row r="288">
          <cell r="E288">
            <v>120.96</v>
          </cell>
        </row>
        <row r="289">
          <cell r="E289">
            <v>80.64</v>
          </cell>
        </row>
        <row r="290">
          <cell r="E290">
            <v>40.32</v>
          </cell>
        </row>
        <row r="291">
          <cell r="E291">
            <v>112.5</v>
          </cell>
        </row>
        <row r="292">
          <cell r="E292">
            <v>37.5</v>
          </cell>
        </row>
        <row r="293">
          <cell r="E293">
            <v>31033.77</v>
          </cell>
        </row>
        <row r="294">
          <cell r="E294">
            <v>280</v>
          </cell>
        </row>
        <row r="295">
          <cell r="E295">
            <v>2750.01</v>
          </cell>
        </row>
        <row r="296">
          <cell r="E296">
            <v>15186.54</v>
          </cell>
        </row>
        <row r="297">
          <cell r="E297">
            <v>2070.0300000000002</v>
          </cell>
        </row>
        <row r="298">
          <cell r="E298">
            <v>139.82</v>
          </cell>
        </row>
        <row r="299">
          <cell r="E299">
            <v>114.45</v>
          </cell>
        </row>
        <row r="300">
          <cell r="E300">
            <v>1100</v>
          </cell>
        </row>
        <row r="301">
          <cell r="E301">
            <v>780</v>
          </cell>
        </row>
        <row r="302">
          <cell r="E302">
            <v>125.84</v>
          </cell>
        </row>
        <row r="303">
          <cell r="E303">
            <v>1390</v>
          </cell>
        </row>
        <row r="304">
          <cell r="E304">
            <v>390</v>
          </cell>
        </row>
        <row r="305">
          <cell r="E305">
            <v>1590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Pres. "/>
      <sheetName val="Resumen"/>
      <sheetName val="Analisis"/>
      <sheetName val="Materiales"/>
      <sheetName val="M.O."/>
      <sheetName val="MANO DE OBRA"/>
      <sheetName val="Estructurales SALON"/>
      <sheetName val="EST. ALM"/>
      <sheetName val="PVC"/>
    </sheetNames>
    <sheetDataSet>
      <sheetData sheetId="0">
        <row r="56">
          <cell r="C56">
            <v>350</v>
          </cell>
        </row>
      </sheetData>
      <sheetData sheetId="1">
        <row r="6">
          <cell r="E6">
            <v>725</v>
          </cell>
        </row>
      </sheetData>
      <sheetData sheetId="2">
        <row r="4">
          <cell r="B4" t="str">
            <v>REVESTIMIENTOS</v>
          </cell>
        </row>
      </sheetData>
      <sheetData sheetId="3">
        <row r="4">
          <cell r="B4" t="str">
            <v>REVESTIMIENTOS</v>
          </cell>
        </row>
        <row r="100">
          <cell r="F100">
            <v>174.03</v>
          </cell>
        </row>
        <row r="107">
          <cell r="F107">
            <v>101.31</v>
          </cell>
        </row>
        <row r="114">
          <cell r="F114">
            <v>182.92</v>
          </cell>
        </row>
        <row r="229">
          <cell r="F229">
            <v>1230.73</v>
          </cell>
        </row>
        <row r="241">
          <cell r="F241">
            <v>1515.22</v>
          </cell>
        </row>
        <row r="252">
          <cell r="F252">
            <v>1215.05</v>
          </cell>
        </row>
        <row r="263">
          <cell r="F263">
            <v>1661.28</v>
          </cell>
        </row>
        <row r="298">
          <cell r="F298">
            <v>2024.71</v>
          </cell>
        </row>
        <row r="310">
          <cell r="F310">
            <v>1027.54</v>
          </cell>
        </row>
        <row r="355">
          <cell r="F355">
            <v>759.38</v>
          </cell>
        </row>
        <row r="362">
          <cell r="F362">
            <v>1452.69</v>
          </cell>
        </row>
        <row r="369">
          <cell r="F369">
            <v>2084.0300000000002</v>
          </cell>
        </row>
        <row r="376">
          <cell r="F376">
            <v>2854.57</v>
          </cell>
        </row>
        <row r="383">
          <cell r="F383">
            <v>3712.11</v>
          </cell>
        </row>
        <row r="390">
          <cell r="F390">
            <v>5231.3900000000003</v>
          </cell>
        </row>
        <row r="404">
          <cell r="F404">
            <v>7975.43</v>
          </cell>
        </row>
        <row r="469">
          <cell r="F469">
            <v>3996.44</v>
          </cell>
        </row>
        <row r="474">
          <cell r="F474">
            <v>4756.18</v>
          </cell>
        </row>
        <row r="572">
          <cell r="F572">
            <v>5061.0600000000004</v>
          </cell>
        </row>
        <row r="622">
          <cell r="F622">
            <v>4526.9399999999996</v>
          </cell>
        </row>
        <row r="797">
          <cell r="F797">
            <v>5289.07</v>
          </cell>
        </row>
        <row r="829">
          <cell r="F829">
            <v>932.19</v>
          </cell>
        </row>
        <row r="862">
          <cell r="F862">
            <v>20</v>
          </cell>
        </row>
        <row r="872">
          <cell r="F872">
            <v>598.61</v>
          </cell>
        </row>
        <row r="962">
          <cell r="E962">
            <v>316.89999999999998</v>
          </cell>
        </row>
        <row r="1015">
          <cell r="F1015">
            <v>114.87</v>
          </cell>
        </row>
        <row r="1023">
          <cell r="F1023">
            <v>6.6</v>
          </cell>
        </row>
        <row r="1038">
          <cell r="F1038">
            <v>114.87</v>
          </cell>
        </row>
        <row r="1046">
          <cell r="F1046">
            <v>143.59</v>
          </cell>
        </row>
        <row r="1064">
          <cell r="F1064">
            <v>68.87</v>
          </cell>
        </row>
        <row r="1232">
          <cell r="F1232">
            <v>195</v>
          </cell>
        </row>
        <row r="1254">
          <cell r="F1254">
            <v>162.5</v>
          </cell>
        </row>
        <row r="1266">
          <cell r="F1266">
            <v>875.9</v>
          </cell>
        </row>
        <row r="1277">
          <cell r="F1277">
            <v>180.57</v>
          </cell>
        </row>
        <row r="1288">
          <cell r="F1288">
            <v>180.57</v>
          </cell>
        </row>
        <row r="1310">
          <cell r="F1310">
            <v>180.57</v>
          </cell>
        </row>
        <row r="1317">
          <cell r="F1317">
            <v>102.12</v>
          </cell>
        </row>
        <row r="1352">
          <cell r="F1352">
            <v>859.13</v>
          </cell>
        </row>
        <row r="1367">
          <cell r="F1367">
            <v>803.4</v>
          </cell>
        </row>
        <row r="1384">
          <cell r="F1384">
            <v>5.63</v>
          </cell>
        </row>
        <row r="1402">
          <cell r="F1402">
            <v>209.48</v>
          </cell>
        </row>
        <row r="1540">
          <cell r="F1540">
            <v>6108.22</v>
          </cell>
        </row>
        <row r="1645">
          <cell r="F1645">
            <v>25537.06</v>
          </cell>
        </row>
        <row r="1690">
          <cell r="F1690">
            <v>10000</v>
          </cell>
        </row>
        <row r="1728">
          <cell r="F1728">
            <v>29102.06</v>
          </cell>
        </row>
      </sheetData>
      <sheetData sheetId="4">
        <row r="4">
          <cell r="C4">
            <v>6800</v>
          </cell>
        </row>
      </sheetData>
      <sheetData sheetId="5">
        <row r="4">
          <cell r="C4">
            <v>6800</v>
          </cell>
        </row>
      </sheetData>
      <sheetData sheetId="6">
        <row r="4">
          <cell r="C4">
            <v>433</v>
          </cell>
        </row>
      </sheetData>
      <sheetData sheetId="7"/>
      <sheetData sheetId="8"/>
      <sheetData sheetId="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Pres. "/>
      <sheetName val="Resumen"/>
      <sheetName val="Analisis"/>
      <sheetName val="Materiales"/>
      <sheetName val="M.O."/>
      <sheetName val="MANO DE OBRA"/>
      <sheetName val="Estructurales SALON"/>
      <sheetName val="EST. ALM"/>
      <sheetName val="PVC"/>
    </sheetNames>
    <sheetDataSet>
      <sheetData sheetId="0">
        <row r="56">
          <cell r="C56">
            <v>350</v>
          </cell>
        </row>
      </sheetData>
      <sheetData sheetId="1">
        <row r="6">
          <cell r="E6">
            <v>725</v>
          </cell>
        </row>
      </sheetData>
      <sheetData sheetId="2">
        <row r="4">
          <cell r="B4" t="str">
            <v>REVESTIMIENTOS</v>
          </cell>
        </row>
      </sheetData>
      <sheetData sheetId="3">
        <row r="4">
          <cell r="B4" t="str">
            <v>REVESTIMIENTOS</v>
          </cell>
        </row>
        <row r="100">
          <cell r="F100">
            <v>174.03</v>
          </cell>
        </row>
        <row r="107">
          <cell r="F107">
            <v>101.31</v>
          </cell>
        </row>
        <row r="114">
          <cell r="F114">
            <v>182.92</v>
          </cell>
        </row>
        <row r="229">
          <cell r="F229">
            <v>1230.73</v>
          </cell>
        </row>
        <row r="241">
          <cell r="F241">
            <v>1515.22</v>
          </cell>
        </row>
        <row r="252">
          <cell r="F252">
            <v>1215.05</v>
          </cell>
        </row>
        <row r="263">
          <cell r="F263">
            <v>1661.28</v>
          </cell>
        </row>
        <row r="298">
          <cell r="F298">
            <v>2024.71</v>
          </cell>
        </row>
        <row r="310">
          <cell r="F310">
            <v>1027.54</v>
          </cell>
        </row>
        <row r="355">
          <cell r="F355">
            <v>759.38</v>
          </cell>
        </row>
        <row r="362">
          <cell r="F362">
            <v>1452.69</v>
          </cell>
        </row>
        <row r="369">
          <cell r="F369">
            <v>2084.0300000000002</v>
          </cell>
        </row>
        <row r="376">
          <cell r="F376">
            <v>2854.57</v>
          </cell>
        </row>
        <row r="383">
          <cell r="F383">
            <v>3712.11</v>
          </cell>
        </row>
        <row r="390">
          <cell r="F390">
            <v>5231.3900000000003</v>
          </cell>
        </row>
        <row r="404">
          <cell r="F404">
            <v>7975.43</v>
          </cell>
        </row>
        <row r="469">
          <cell r="F469">
            <v>3996.44</v>
          </cell>
        </row>
        <row r="474">
          <cell r="F474">
            <v>4756.18</v>
          </cell>
        </row>
        <row r="572">
          <cell r="F572">
            <v>5061.0600000000004</v>
          </cell>
        </row>
        <row r="622">
          <cell r="F622">
            <v>4526.9399999999996</v>
          </cell>
        </row>
        <row r="797">
          <cell r="F797">
            <v>5289.07</v>
          </cell>
        </row>
        <row r="829">
          <cell r="F829">
            <v>932.19</v>
          </cell>
        </row>
        <row r="862">
          <cell r="F862">
            <v>20</v>
          </cell>
        </row>
        <row r="872">
          <cell r="F872">
            <v>598.61</v>
          </cell>
        </row>
        <row r="962">
          <cell r="E962">
            <v>316.89999999999998</v>
          </cell>
        </row>
        <row r="1015">
          <cell r="F1015">
            <v>114.87</v>
          </cell>
        </row>
        <row r="1023">
          <cell r="F1023">
            <v>6.6</v>
          </cell>
        </row>
        <row r="1038">
          <cell r="F1038">
            <v>114.87</v>
          </cell>
        </row>
        <row r="1046">
          <cell r="F1046">
            <v>143.59</v>
          </cell>
        </row>
        <row r="1064">
          <cell r="F1064">
            <v>68.87</v>
          </cell>
        </row>
        <row r="1232">
          <cell r="F1232">
            <v>195</v>
          </cell>
        </row>
        <row r="1254">
          <cell r="F1254">
            <v>162.5</v>
          </cell>
        </row>
        <row r="1266">
          <cell r="F1266">
            <v>875.9</v>
          </cell>
        </row>
        <row r="1277">
          <cell r="F1277">
            <v>180.57</v>
          </cell>
        </row>
        <row r="1288">
          <cell r="F1288">
            <v>180.57</v>
          </cell>
        </row>
        <row r="1310">
          <cell r="F1310">
            <v>180.57</v>
          </cell>
        </row>
        <row r="1317">
          <cell r="F1317">
            <v>102.12</v>
          </cell>
        </row>
        <row r="1352">
          <cell r="F1352">
            <v>859.13</v>
          </cell>
        </row>
        <row r="1367">
          <cell r="F1367">
            <v>803.4</v>
          </cell>
        </row>
        <row r="1384">
          <cell r="F1384">
            <v>5.63</v>
          </cell>
        </row>
        <row r="1402">
          <cell r="F1402">
            <v>209.48</v>
          </cell>
        </row>
        <row r="1540">
          <cell r="F1540">
            <v>6108.22</v>
          </cell>
        </row>
        <row r="1645">
          <cell r="F1645">
            <v>25537.06</v>
          </cell>
        </row>
        <row r="1690">
          <cell r="F1690">
            <v>10000</v>
          </cell>
        </row>
        <row r="1728">
          <cell r="F1728">
            <v>29102.06</v>
          </cell>
        </row>
      </sheetData>
      <sheetData sheetId="4">
        <row r="4">
          <cell r="C4">
            <v>6800</v>
          </cell>
        </row>
      </sheetData>
      <sheetData sheetId="5">
        <row r="4">
          <cell r="C4">
            <v>6800</v>
          </cell>
        </row>
      </sheetData>
      <sheetData sheetId="6">
        <row r="4">
          <cell r="C4">
            <v>433</v>
          </cell>
        </row>
      </sheetData>
      <sheetData sheetId="7"/>
      <sheetData sheetId="8"/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"/>
      <sheetName val="Analisis"/>
      <sheetName val="Materiales"/>
      <sheetName val="M.O."/>
      <sheetName val="MANO DE OBRA"/>
      <sheetName val="Estructurales SALON"/>
      <sheetName val="EST. ALM"/>
      <sheetName val="Sheet1"/>
      <sheetName val="Sheet2"/>
      <sheetName val="Sheet3"/>
      <sheetName val="Ins"/>
      <sheetName val="Ana"/>
      <sheetName val="Insumos"/>
      <sheetName val="Listado Equipos a utilizar"/>
    </sheetNames>
    <sheetDataSet>
      <sheetData sheetId="0" refreshError="1"/>
      <sheetData sheetId="1" refreshError="1">
        <row r="4">
          <cell r="C4">
            <v>433</v>
          </cell>
        </row>
        <row r="67">
          <cell r="F67">
            <v>113.94199999999999</v>
          </cell>
        </row>
        <row r="135">
          <cell r="F135">
            <v>140.666</v>
          </cell>
        </row>
        <row r="161">
          <cell r="E161">
            <v>650</v>
          </cell>
        </row>
        <row r="176">
          <cell r="F176">
            <v>216.995</v>
          </cell>
        </row>
        <row r="193">
          <cell r="F193">
            <v>910.86</v>
          </cell>
        </row>
        <row r="205">
          <cell r="F205">
            <v>927.21</v>
          </cell>
        </row>
        <row r="272">
          <cell r="F272">
            <v>1081.6199999999999</v>
          </cell>
        </row>
        <row r="319">
          <cell r="F319">
            <v>657.33</v>
          </cell>
        </row>
        <row r="421">
          <cell r="F421">
            <v>2677.2799999999997</v>
          </cell>
        </row>
        <row r="436">
          <cell r="F436">
            <v>510.1</v>
          </cell>
        </row>
        <row r="441">
          <cell r="F441">
            <v>624.03</v>
          </cell>
        </row>
        <row r="446">
          <cell r="F446">
            <v>4459.28</v>
          </cell>
        </row>
        <row r="565">
          <cell r="F565">
            <v>2465.5</v>
          </cell>
        </row>
        <row r="648">
          <cell r="F648">
            <v>4673.08</v>
          </cell>
        </row>
        <row r="672">
          <cell r="F672">
            <v>1160.72</v>
          </cell>
        </row>
        <row r="679">
          <cell r="F679">
            <v>1622.3400000000001</v>
          </cell>
        </row>
        <row r="701">
          <cell r="F701">
            <v>7017.45</v>
          </cell>
        </row>
        <row r="744">
          <cell r="F744">
            <v>4064.76</v>
          </cell>
        </row>
        <row r="778">
          <cell r="E778">
            <v>2300</v>
          </cell>
        </row>
        <row r="826">
          <cell r="F826">
            <v>231.47</v>
          </cell>
        </row>
        <row r="850">
          <cell r="F850">
            <v>267.7</v>
          </cell>
        </row>
        <row r="889">
          <cell r="F889">
            <v>129.34</v>
          </cell>
        </row>
        <row r="1057">
          <cell r="F1057">
            <v>832.74</v>
          </cell>
        </row>
        <row r="1113">
          <cell r="F1113">
            <v>920.27</v>
          </cell>
        </row>
        <row r="1158">
          <cell r="F1158">
            <v>1006.06</v>
          </cell>
        </row>
        <row r="1173">
          <cell r="F1173">
            <v>1051.58</v>
          </cell>
        </row>
        <row r="1189">
          <cell r="F1189">
            <v>1022.23</v>
          </cell>
        </row>
        <row r="1204">
          <cell r="F1204">
            <v>209.48</v>
          </cell>
        </row>
        <row r="1317">
          <cell r="F1317">
            <v>7469.49</v>
          </cell>
        </row>
        <row r="1343">
          <cell r="F1343">
            <v>7007.72</v>
          </cell>
        </row>
        <row r="1448">
          <cell r="F1448">
            <v>585.8143262000001</v>
          </cell>
        </row>
        <row r="1466">
          <cell r="E1466">
            <v>150</v>
          </cell>
        </row>
        <row r="1467">
          <cell r="F1467">
            <v>1119.06</v>
          </cell>
        </row>
        <row r="1487">
          <cell r="F1487">
            <v>807.81</v>
          </cell>
        </row>
        <row r="1497">
          <cell r="F1497">
            <v>818.81</v>
          </cell>
        </row>
        <row r="1521">
          <cell r="F1521">
            <v>188.48</v>
          </cell>
        </row>
        <row r="1531">
          <cell r="F1531">
            <v>126.72</v>
          </cell>
        </row>
        <row r="1539">
          <cell r="F1539">
            <v>115.72</v>
          </cell>
        </row>
        <row r="1543">
          <cell r="F1543">
            <v>599.84922000000006</v>
          </cell>
        </row>
        <row r="1571">
          <cell r="F1571">
            <v>430.51</v>
          </cell>
        </row>
        <row r="1577">
          <cell r="F1577">
            <v>102.74</v>
          </cell>
        </row>
      </sheetData>
      <sheetData sheetId="2" refreshError="1">
        <row r="6">
          <cell r="E6">
            <v>725</v>
          </cell>
        </row>
        <row r="17">
          <cell r="E17">
            <v>674.96</v>
          </cell>
        </row>
        <row r="24">
          <cell r="E24">
            <v>323.38</v>
          </cell>
        </row>
        <row r="257">
          <cell r="F257">
            <v>14.723999999999998</v>
          </cell>
        </row>
        <row r="258">
          <cell r="F258">
            <v>53.17</v>
          </cell>
        </row>
        <row r="259">
          <cell r="F259">
            <v>80.572999999999993</v>
          </cell>
        </row>
        <row r="261">
          <cell r="F261">
            <v>12.679</v>
          </cell>
        </row>
        <row r="263">
          <cell r="F263">
            <v>75.256</v>
          </cell>
        </row>
        <row r="300">
          <cell r="F300">
            <v>166.87199999999999</v>
          </cell>
        </row>
        <row r="392">
          <cell r="E392">
            <v>10</v>
          </cell>
        </row>
        <row r="418">
          <cell r="E418">
            <v>32.020000000000003</v>
          </cell>
        </row>
        <row r="496">
          <cell r="E496">
            <v>48.26</v>
          </cell>
        </row>
        <row r="535">
          <cell r="E535">
            <v>5.5</v>
          </cell>
        </row>
        <row r="586">
          <cell r="E586">
            <v>29.5</v>
          </cell>
        </row>
        <row r="598">
          <cell r="E598">
            <v>74.239999999999995</v>
          </cell>
        </row>
        <row r="600">
          <cell r="E600">
            <v>11.75</v>
          </cell>
        </row>
        <row r="605">
          <cell r="E605">
            <v>109.01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6">
          <cell r="E6">
            <v>725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39">
          <cell r="F1139">
            <v>14642.429999999998</v>
          </cell>
        </row>
        <row r="1325">
          <cell r="F1325">
            <v>586.05000000000007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SFM-NAGUA2004"/>
      <sheetName val="SFM-NAGUA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 refreshError="1"/>
      <sheetData sheetId="1" refreshError="1"/>
      <sheetData sheetId="2">
        <row r="401">
          <cell r="H401">
            <v>759.51</v>
          </cell>
        </row>
        <row r="416">
          <cell r="H416">
            <v>477.29</v>
          </cell>
        </row>
        <row r="441">
          <cell r="H441">
            <v>98.45</v>
          </cell>
        </row>
        <row r="455">
          <cell r="H455">
            <v>11.78</v>
          </cell>
        </row>
        <row r="722">
          <cell r="H722">
            <v>581.02299999999991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>
        <row r="21">
          <cell r="K21">
            <v>105458.51430283062</v>
          </cell>
        </row>
      </sheetData>
      <sheetData sheetId="9">
        <row r="27">
          <cell r="H27">
            <v>201019.62</v>
          </cell>
        </row>
      </sheetData>
      <sheetData sheetId="10">
        <row r="28">
          <cell r="G28">
            <v>137856.20000000001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SFM-NAGUA2004"/>
      <sheetName val="SFM-NAGUA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 refreshError="1"/>
      <sheetData sheetId="1" refreshError="1"/>
      <sheetData sheetId="2">
        <row r="401">
          <cell r="H401">
            <v>759.51</v>
          </cell>
        </row>
        <row r="416">
          <cell r="H416">
            <v>477.29</v>
          </cell>
        </row>
        <row r="441">
          <cell r="H441">
            <v>98.45</v>
          </cell>
        </row>
        <row r="455">
          <cell r="H455">
            <v>11.78</v>
          </cell>
        </row>
        <row r="722">
          <cell r="H722">
            <v>581.02299999999991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>
        <row r="21">
          <cell r="K21">
            <v>105458.51430283062</v>
          </cell>
        </row>
      </sheetData>
      <sheetData sheetId="9">
        <row r="27">
          <cell r="H27">
            <v>201019.62</v>
          </cell>
        </row>
      </sheetData>
      <sheetData sheetId="10">
        <row r="28">
          <cell r="G28">
            <v>137856.20000000001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"/>
      <sheetName val="Detalle Acero"/>
      <sheetName val="Villas (Platea)"/>
      <sheetName val="Villa Zona 1"/>
      <sheetName val="Villa Zona 2"/>
      <sheetName val="Cocina "/>
      <sheetName val="Lavandería"/>
      <sheetName val="Comedor"/>
      <sheetName val="Area Noble"/>
      <sheetName val="Administración"/>
      <sheetName val="Espectáculos"/>
      <sheetName val="Exterior A. N."/>
      <sheetName val="Exteriores Gral."/>
      <sheetName val="Prelim.Fase I"/>
      <sheetName val="Prelim.A.N."/>
      <sheetName val="Resumen"/>
    </sheetNames>
    <sheetDataSet>
      <sheetData sheetId="0">
        <row r="16">
          <cell r="E16">
            <v>320</v>
          </cell>
        </row>
      </sheetData>
      <sheetData sheetId="1" refreshError="1"/>
      <sheetData sheetId="2">
        <row r="26">
          <cell r="D26">
            <v>177.75200000000001</v>
          </cell>
          <cell r="F26">
            <v>28.836999999999996</v>
          </cell>
          <cell r="H26">
            <v>0.55119999999999991</v>
          </cell>
          <cell r="L26">
            <v>1.5490799999999998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. horm."/>
      <sheetName val="Analisis"/>
      <sheetName val="Volumenes"/>
      <sheetName val="Detalle Acero"/>
      <sheetName val="O.M. y Salarios"/>
      <sheetName val="Materiales"/>
      <sheetName val="Trabajos Generales"/>
      <sheetName val="COSTO INDIRECTO"/>
      <sheetName val="OPERADORES EQUIPOS"/>
      <sheetName val="HORM. Y MORTEROS."/>
      <sheetName val="SALARIOS"/>
      <sheetName val="IN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2">
          <cell r="B12" t="str">
            <v>Grava 1/2" @ 3/4"</v>
          </cell>
          <cell r="C12" t="str">
            <v>M3</v>
          </cell>
          <cell r="D12">
            <v>230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0">
          <cell r="B30" t="str">
            <v>Caliche</v>
          </cell>
          <cell r="C30" t="str">
            <v>M3</v>
          </cell>
          <cell r="D30">
            <v>110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PRECIO"/>
      <sheetName val="Insumo plastbau"/>
      <sheetName val="Plastbau 22"/>
      <sheetName val="Resumen Plastbau 22"/>
      <sheetName val="Insumos"/>
      <sheetName val="Análisis de Precios"/>
    </sheetNames>
    <sheetDataSet>
      <sheetData sheetId="0" refreshError="1">
        <row r="16">
          <cell r="C16" t="str">
            <v>13/7 -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PRESENTACION"/>
      <sheetName val="Ins"/>
      <sheetName val="FA"/>
      <sheetName val="Rndmto"/>
      <sheetName val="M.O."/>
      <sheetName val="Hoja2"/>
      <sheetName val="Ana"/>
      <sheetName val="Resu"/>
      <sheetName val="Indice"/>
    </sheetNames>
    <sheetDataSet>
      <sheetData sheetId="0"/>
      <sheetData sheetId="1" refreshError="1"/>
      <sheetData sheetId="2">
        <row r="584">
          <cell r="E584">
            <v>550000</v>
          </cell>
        </row>
        <row r="592">
          <cell r="E592">
            <v>700000</v>
          </cell>
        </row>
      </sheetData>
      <sheetData sheetId="3" refreshError="1"/>
      <sheetData sheetId="4"/>
      <sheetData sheetId="5"/>
      <sheetData sheetId="6" refreshError="1"/>
      <sheetData sheetId="7">
        <row r="11">
          <cell r="F11">
            <v>1368.8</v>
          </cell>
        </row>
        <row r="15">
          <cell r="F15">
            <v>1343.04</v>
          </cell>
        </row>
        <row r="19">
          <cell r="F19">
            <v>1919.04</v>
          </cell>
        </row>
        <row r="23">
          <cell r="F23">
            <v>1919.04</v>
          </cell>
        </row>
        <row r="27">
          <cell r="F27">
            <v>1919.04</v>
          </cell>
        </row>
        <row r="31">
          <cell r="F31">
            <v>1919.04</v>
          </cell>
        </row>
        <row r="35">
          <cell r="F35">
            <v>1919.04</v>
          </cell>
        </row>
        <row r="39">
          <cell r="F39">
            <v>1919.04</v>
          </cell>
        </row>
        <row r="43">
          <cell r="F43">
            <v>1919.04</v>
          </cell>
        </row>
        <row r="47">
          <cell r="F47">
            <v>1919.04</v>
          </cell>
        </row>
        <row r="51">
          <cell r="F51">
            <v>1919.04</v>
          </cell>
        </row>
        <row r="55">
          <cell r="F55">
            <v>1919.04</v>
          </cell>
        </row>
        <row r="59">
          <cell r="F59">
            <v>1919.04</v>
          </cell>
        </row>
        <row r="72">
          <cell r="F72">
            <v>793.98</v>
          </cell>
        </row>
        <row r="82">
          <cell r="F82">
            <v>988.15000000000009</v>
          </cell>
        </row>
        <row r="92">
          <cell r="F92">
            <v>1091.24</v>
          </cell>
        </row>
        <row r="106">
          <cell r="F106">
            <v>546.71999999999991</v>
          </cell>
        </row>
        <row r="139">
          <cell r="F139">
            <v>677.45999999999992</v>
          </cell>
        </row>
        <row r="183">
          <cell r="F183">
            <v>820.88</v>
          </cell>
        </row>
        <row r="216">
          <cell r="F216">
            <v>1363.16</v>
          </cell>
        </row>
        <row r="227">
          <cell r="F227">
            <v>1512.06</v>
          </cell>
        </row>
        <row r="238">
          <cell r="F238">
            <v>1272.4899999999998</v>
          </cell>
        </row>
        <row r="248">
          <cell r="F248">
            <v>1524.53</v>
          </cell>
        </row>
        <row r="290">
          <cell r="F290">
            <v>22095.72</v>
          </cell>
        </row>
        <row r="327">
          <cell r="F327">
            <v>44371.540000000008</v>
          </cell>
        </row>
        <row r="342">
          <cell r="F342">
            <v>7220.27</v>
          </cell>
        </row>
        <row r="343">
          <cell r="F343">
            <v>722.03</v>
          </cell>
        </row>
        <row r="352">
          <cell r="F352">
            <v>349.37</v>
          </cell>
        </row>
        <row r="359">
          <cell r="F359">
            <v>460.48</v>
          </cell>
        </row>
        <row r="366">
          <cell r="F366">
            <v>19.46</v>
          </cell>
        </row>
        <row r="387">
          <cell r="F387">
            <v>203.97</v>
          </cell>
        </row>
        <row r="3246">
          <cell r="F3246">
            <v>604.17000000000007</v>
          </cell>
        </row>
        <row r="3253">
          <cell r="F3253">
            <v>724.83</v>
          </cell>
        </row>
        <row r="4383">
          <cell r="F4383">
            <v>2576.0500000000002</v>
          </cell>
        </row>
        <row r="4443">
          <cell r="F4443">
            <v>161.85</v>
          </cell>
        </row>
        <row r="4450">
          <cell r="F4450">
            <v>149.20000000000002</v>
          </cell>
        </row>
        <row r="4477">
          <cell r="F4477">
            <v>149.16</v>
          </cell>
        </row>
        <row r="5035">
          <cell r="F5035">
            <v>109.67000000000002</v>
          </cell>
        </row>
        <row r="5355">
          <cell r="F5355">
            <v>734.2600000000001</v>
          </cell>
        </row>
        <row r="5361">
          <cell r="F5361">
            <v>285.51000000000005</v>
          </cell>
        </row>
        <row r="5367">
          <cell r="F5367">
            <v>388.92</v>
          </cell>
        </row>
        <row r="5372">
          <cell r="F5372">
            <v>65.960000000000008</v>
          </cell>
        </row>
      </sheetData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  <sheetName val="CAMPAMENTO2"/>
      <sheetName val="ingeni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</sheetData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PRESENTACION"/>
      <sheetName val="Ins"/>
      <sheetName val="FA"/>
      <sheetName val="Rndmto"/>
      <sheetName val="M.O."/>
      <sheetName val="Hoja2"/>
      <sheetName val="Ana"/>
      <sheetName val="Resu"/>
      <sheetName val="Indice"/>
      <sheetName val="Insumos"/>
      <sheetName val="Análisis de Precios"/>
    </sheetNames>
    <sheetDataSet>
      <sheetData sheetId="0"/>
      <sheetData sheetId="1" refreshError="1"/>
      <sheetData sheetId="2">
        <row r="584">
          <cell r="E584">
            <v>550000</v>
          </cell>
        </row>
      </sheetData>
      <sheetData sheetId="3" refreshError="1"/>
      <sheetData sheetId="4"/>
      <sheetData sheetId="5"/>
      <sheetData sheetId="6" refreshError="1"/>
      <sheetData sheetId="7">
        <row r="11">
          <cell r="F11">
            <v>1368.8</v>
          </cell>
        </row>
        <row r="35">
          <cell r="F35">
            <v>1919.04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D15">
            <v>1240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CAMPAMENTO2"/>
      <sheetName val="ingenieria"/>
      <sheetName val="MANT.TRANSITO"/>
      <sheetName val="Analisis de Costos Aceras"/>
      <sheetName val="Mat"/>
      <sheetName val="anal term"/>
      <sheetName val="Jornal"/>
      <sheetName val="Insumos"/>
      <sheetName val="Análisis"/>
      <sheetName val="Ana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 #1"/>
      <sheetName val="PRESUPUESTO"/>
      <sheetName val="CANTIDADES"/>
      <sheetName val="I.HORMIGON"/>
      <sheetName val="MATERIALES"/>
      <sheetName val="OBRAMANO"/>
      <sheetName val="EQUIPOS"/>
      <sheetName val="Análisis"/>
    </sheetNames>
    <sheetDataSet>
      <sheetData sheetId="0">
        <row r="10">
          <cell r="G10">
            <v>1682</v>
          </cell>
        </row>
      </sheetData>
      <sheetData sheetId="1">
        <row r="10">
          <cell r="G10">
            <v>1682</v>
          </cell>
        </row>
      </sheetData>
      <sheetData sheetId="2">
        <row r="10">
          <cell r="G10">
            <v>1682</v>
          </cell>
        </row>
      </sheetData>
      <sheetData sheetId="3" refreshError="1">
        <row r="10">
          <cell r="G10">
            <v>1682</v>
          </cell>
        </row>
        <row r="11">
          <cell r="G11">
            <v>139.19999999999999</v>
          </cell>
        </row>
        <row r="12">
          <cell r="G12">
            <v>40.6</v>
          </cell>
        </row>
        <row r="19">
          <cell r="G19">
            <v>127.6</v>
          </cell>
        </row>
        <row r="22">
          <cell r="G22">
            <v>29</v>
          </cell>
        </row>
        <row r="24">
          <cell r="G24">
            <v>232</v>
          </cell>
        </row>
        <row r="27">
          <cell r="G27">
            <v>696</v>
          </cell>
        </row>
        <row r="28">
          <cell r="G28">
            <v>580</v>
          </cell>
        </row>
        <row r="30">
          <cell r="G30">
            <v>556.79999999999995</v>
          </cell>
        </row>
        <row r="33">
          <cell r="G33">
            <v>580</v>
          </cell>
        </row>
        <row r="37">
          <cell r="G37">
            <v>6380</v>
          </cell>
        </row>
        <row r="40">
          <cell r="G40">
            <v>493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.HORMIG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6">
          <cell r="D16">
            <v>2200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"/>
      <sheetName val="1.01"/>
      <sheetName val="1.02"/>
      <sheetName val="1.03"/>
      <sheetName val="2.01.01"/>
      <sheetName val="2.01.02"/>
      <sheetName val="2.01.03"/>
      <sheetName val="2.01.04"/>
      <sheetName val="2.01.05"/>
      <sheetName val="2.01.06"/>
      <sheetName val="2.01.07"/>
      <sheetName val="3.01"/>
      <sheetName val="3.02"/>
      <sheetName val="7.01.01"/>
      <sheetName val="7.01.02"/>
      <sheetName val="7.01.03"/>
      <sheetName val="7.01.04"/>
      <sheetName val="Sheet3"/>
      <sheetName val="Mat"/>
    </sheetNames>
    <sheetDataSet>
      <sheetData sheetId="0">
        <row r="13">
          <cell r="A13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"/>
      <sheetName val="1.01"/>
      <sheetName val="1.02"/>
      <sheetName val="1.03"/>
      <sheetName val="2.01.01"/>
      <sheetName val="2.01.02"/>
      <sheetName val="2.01.03"/>
      <sheetName val="2.01.04"/>
      <sheetName val="2.01.05"/>
      <sheetName val="2.01.06"/>
      <sheetName val="2.01.07"/>
      <sheetName val="3.01"/>
      <sheetName val="3.02"/>
      <sheetName val="7.01.01"/>
      <sheetName val="7.01.02"/>
      <sheetName val="7.01.03"/>
      <sheetName val="7.01.04"/>
      <sheetName val="Sheet3"/>
      <sheetName val="Mat"/>
    </sheetNames>
    <sheetDataSet>
      <sheetData sheetId="0">
        <row r="13">
          <cell r="A13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presupuesto"/>
      <sheetName val="Varios"/>
      <sheetName val="comparacion"/>
      <sheetName val="analisis pintura"/>
      <sheetName val="Herr+Equip"/>
      <sheetName val="M.O instalacion"/>
      <sheetName val="M.O Fabricacion"/>
      <sheetName val="ANALISIS DE ACERO"/>
      <sheetName val="peso+desp"/>
      <sheetName val="puente grua y est. lateral"/>
      <sheetName val="peso nave"/>
      <sheetName val="propuesta "/>
      <sheetName val="Pu-Sanit."/>
      <sheetName val="Mat"/>
      <sheetName val="Resumen Precio Equipos"/>
      <sheetName val="O.M. y Salarios"/>
      <sheetName val="Materiale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umos"/>
      <sheetName val="Resumen Precio Equipos"/>
      <sheetName val="O.M. y Salarios"/>
      <sheetName val="M.O."/>
      <sheetName val="MATERIALES LISTADO"/>
    </sheetNames>
    <sheetDataSet>
      <sheetData sheetId="0">
        <row r="4">
          <cell r="B4">
            <v>689.6</v>
          </cell>
        </row>
      </sheetData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  <sheetName val="Insumos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Insumos"/>
      <sheetName val="Análisis"/>
      <sheetName val="HOTEL SUNSCAPE EDF. I"/>
      <sheetName val="HOTEL SUNSCAPE EDF. I I Y V"/>
      <sheetName val="HOTEL SUNSCAPE EDF. I I I Y IV"/>
      <sheetName val="HOTEL SUNSCAPE EDF. V I AL IX"/>
      <sheetName val="HOTEL SUNSCAPE EDF. V I I"/>
      <sheetName val="HOTEL SUNSCAPE EDF. I X"/>
      <sheetName val="HOTEL SUNSCAPE EDF. I V"/>
      <sheetName val="Hormigones Bavaro"/>
      <sheetName val="Parte Electrica"/>
      <sheetName val="Arcos"/>
      <sheetName val="Cronograma"/>
      <sheetName val="HOTEL SUNSCAPE EDF. VIII"/>
      <sheetName val="Resumen Hotel Sunscape II"/>
      <sheetName val="Muros Interiores h=2.8 m "/>
      <sheetName val="HOTEL SUNSCAPE EDF. III"/>
      <sheetName val="HOTEL SUNSCAPE EDF. II"/>
      <sheetName val="HOTEL SUNSCAPE EDF. IX"/>
      <sheetName val="HOTEL SUNSCAPE EDF. V"/>
      <sheetName val="HOTEL SUNSCAPE EDF. IV"/>
      <sheetName val="Resumen Hotel Sunscape copia."/>
      <sheetName val="Presentacion Hotel Sunscape "/>
      <sheetName val="Presentación"/>
      <sheetName val="Resumen"/>
      <sheetName val="Flujo Cabañas"/>
      <sheetName val="Cronograma Cabañas"/>
      <sheetName val="Cabañas simple Tipo I"/>
      <sheetName val="Cabañas simple Tipo 2"/>
      <sheetName val="Cabañas simple Tipo 3"/>
      <sheetName val="Cabañas Presidenciales "/>
      <sheetName val="Cabañas Vice Presidenciales"/>
      <sheetName val="Calles, aceras y contenes"/>
      <sheetName val="Edificio de Entrada"/>
      <sheetName val="Hoja de presupuesto"/>
      <sheetName val="Edificio Administracion"/>
      <sheetName val="Cabañas Ejecutivas"/>
      <sheetName val="Caseta de planta"/>
      <sheetName val="Lomo"/>
      <sheetName val="Hoja Presentacion "/>
      <sheetName val="Cubicación"/>
      <sheetName val="Materiales"/>
      <sheetName val="Ana"/>
      <sheetName val="ANALISIS HORMIGON ARMADO"/>
      <sheetName val="LISTA DE MATERIALES"/>
      <sheetName val="Ana. blocks y termin."/>
      <sheetName val="Costos Mano de Obra"/>
      <sheetName val="Insumos materiales"/>
      <sheetName val="Ana. Horm mexc 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1">
          <cell r="E21">
            <v>30</v>
          </cell>
        </row>
        <row r="25">
          <cell r="E25">
            <v>220</v>
          </cell>
        </row>
        <row r="35">
          <cell r="E35">
            <v>1960</v>
          </cell>
        </row>
        <row r="37">
          <cell r="E37">
            <v>2066</v>
          </cell>
        </row>
        <row r="39">
          <cell r="E39">
            <v>2156</v>
          </cell>
        </row>
        <row r="42">
          <cell r="E42">
            <v>28600</v>
          </cell>
        </row>
        <row r="48">
          <cell r="E48">
            <v>130</v>
          </cell>
        </row>
        <row r="60">
          <cell r="E60">
            <v>280</v>
          </cell>
        </row>
        <row r="61">
          <cell r="E61">
            <v>280</v>
          </cell>
        </row>
        <row r="62">
          <cell r="E62">
            <v>280</v>
          </cell>
        </row>
        <row r="63">
          <cell r="E63">
            <v>280</v>
          </cell>
        </row>
        <row r="64">
          <cell r="E64">
            <v>280</v>
          </cell>
        </row>
        <row r="66">
          <cell r="E66">
            <v>125</v>
          </cell>
        </row>
        <row r="69">
          <cell r="E69">
            <v>43.2</v>
          </cell>
        </row>
        <row r="70">
          <cell r="E70">
            <v>190</v>
          </cell>
        </row>
        <row r="71">
          <cell r="E71">
            <v>312</v>
          </cell>
        </row>
        <row r="84">
          <cell r="E84">
            <v>5</v>
          </cell>
        </row>
        <row r="91">
          <cell r="E91">
            <v>70</v>
          </cell>
        </row>
        <row r="112">
          <cell r="E112">
            <v>4.5</v>
          </cell>
        </row>
        <row r="136">
          <cell r="E136">
            <v>15</v>
          </cell>
        </row>
        <row r="137">
          <cell r="E137">
            <v>36.880000000000003</v>
          </cell>
        </row>
        <row r="142">
          <cell r="E142">
            <v>350</v>
          </cell>
        </row>
        <row r="155">
          <cell r="E155">
            <v>20</v>
          </cell>
        </row>
        <row r="162">
          <cell r="E162">
            <v>289.55</v>
          </cell>
        </row>
        <row r="164">
          <cell r="E164">
            <v>35</v>
          </cell>
        </row>
        <row r="167">
          <cell r="E167">
            <v>150</v>
          </cell>
        </row>
        <row r="168">
          <cell r="E168">
            <v>30</v>
          </cell>
        </row>
        <row r="170">
          <cell r="E170">
            <v>110</v>
          </cell>
        </row>
        <row r="171">
          <cell r="E171">
            <v>120</v>
          </cell>
        </row>
        <row r="172">
          <cell r="E172">
            <v>110</v>
          </cell>
        </row>
        <row r="173">
          <cell r="E173">
            <v>55</v>
          </cell>
        </row>
        <row r="174">
          <cell r="E174">
            <v>140</v>
          </cell>
        </row>
        <row r="175">
          <cell r="E175">
            <v>140</v>
          </cell>
        </row>
        <row r="176">
          <cell r="E176">
            <v>190</v>
          </cell>
        </row>
        <row r="177">
          <cell r="E177">
            <v>250</v>
          </cell>
        </row>
        <row r="178">
          <cell r="E178">
            <v>200</v>
          </cell>
        </row>
        <row r="179">
          <cell r="E179">
            <v>230</v>
          </cell>
        </row>
        <row r="180">
          <cell r="E180">
            <v>250</v>
          </cell>
        </row>
      </sheetData>
      <sheetData sheetId="7" refreshError="1">
        <row r="49">
          <cell r="D49">
            <v>150</v>
          </cell>
        </row>
        <row r="105">
          <cell r="D105">
            <v>2649.6400000000003</v>
          </cell>
        </row>
        <row r="120">
          <cell r="D120">
            <v>3084.55</v>
          </cell>
        </row>
        <row r="138">
          <cell r="D138">
            <v>3746.4657613846157</v>
          </cell>
        </row>
        <row r="148">
          <cell r="D148">
            <v>8759.6139999999996</v>
          </cell>
        </row>
        <row r="156">
          <cell r="D156">
            <v>7227.72</v>
          </cell>
        </row>
        <row r="164">
          <cell r="D164">
            <v>7365.95</v>
          </cell>
        </row>
        <row r="173">
          <cell r="D173">
            <v>5765.4363104433687</v>
          </cell>
        </row>
        <row r="182">
          <cell r="D182">
            <v>9313.451155384615</v>
          </cell>
        </row>
        <row r="200">
          <cell r="D200">
            <v>6693.3966666666665</v>
          </cell>
        </row>
        <row r="209">
          <cell r="D209">
            <v>5176.5506666666661</v>
          </cell>
        </row>
        <row r="218">
          <cell r="D218">
            <v>4991.54</v>
          </cell>
        </row>
        <row r="230">
          <cell r="D230">
            <v>4386.2560994538471</v>
          </cell>
        </row>
        <row r="241">
          <cell r="D241">
            <v>3070.48</v>
          </cell>
        </row>
        <row r="256">
          <cell r="D256">
            <v>4206.2299999999996</v>
          </cell>
        </row>
        <row r="274">
          <cell r="D274">
            <v>1777.8110323846156</v>
          </cell>
        </row>
        <row r="286">
          <cell r="D286">
            <v>4816.92</v>
          </cell>
        </row>
        <row r="306">
          <cell r="D306">
            <v>377.70847206000002</v>
          </cell>
        </row>
        <row r="365">
          <cell r="D365">
            <v>284.03647999999998</v>
          </cell>
        </row>
        <row r="415">
          <cell r="D415">
            <v>595.61825599999997</v>
          </cell>
        </row>
        <row r="427">
          <cell r="D427">
            <v>639.838256</v>
          </cell>
        </row>
        <row r="438">
          <cell r="D438">
            <v>693.07825600000001</v>
          </cell>
        </row>
        <row r="449">
          <cell r="D449">
            <v>563.11809600000004</v>
          </cell>
        </row>
        <row r="460">
          <cell r="D460">
            <v>493.52857599999993</v>
          </cell>
        </row>
        <row r="471">
          <cell r="D471">
            <v>1369.4382560000001</v>
          </cell>
        </row>
        <row r="491">
          <cell r="D491">
            <v>1053.4291840000001</v>
          </cell>
        </row>
        <row r="501">
          <cell r="D501">
            <v>156.43090943999999</v>
          </cell>
        </row>
        <row r="512">
          <cell r="D512">
            <v>1446.1291840000001</v>
          </cell>
        </row>
        <row r="522">
          <cell r="D522">
            <v>810.20918399999994</v>
          </cell>
        </row>
        <row r="532">
          <cell r="D532">
            <v>121.89090944</v>
          </cell>
        </row>
        <row r="541">
          <cell r="D541">
            <v>705.20918399999994</v>
          </cell>
        </row>
        <row r="551">
          <cell r="D551">
            <v>106.89090944</v>
          </cell>
        </row>
        <row r="560">
          <cell r="D560">
            <v>600.20918399999994</v>
          </cell>
        </row>
        <row r="570">
          <cell r="D570">
            <v>91.890909440000001</v>
          </cell>
        </row>
        <row r="580">
          <cell r="D580">
            <v>383.12918399999995</v>
          </cell>
        </row>
        <row r="591">
          <cell r="D591">
            <v>1075.2</v>
          </cell>
        </row>
        <row r="601">
          <cell r="D601">
            <v>402.22159319999997</v>
          </cell>
        </row>
        <row r="610">
          <cell r="D610">
            <v>1470.2215932000001</v>
          </cell>
        </row>
        <row r="620">
          <cell r="D620">
            <v>339.22159319999997</v>
          </cell>
        </row>
        <row r="629">
          <cell r="D629">
            <v>416.86012399999998</v>
          </cell>
        </row>
        <row r="638">
          <cell r="D638">
            <v>1204.0245920000002</v>
          </cell>
        </row>
        <row r="645">
          <cell r="D645">
            <v>506.42459200000008</v>
          </cell>
        </row>
        <row r="658">
          <cell r="D658">
            <v>19014.945350968199</v>
          </cell>
        </row>
        <row r="755">
          <cell r="D755">
            <v>7451.79</v>
          </cell>
        </row>
        <row r="765">
          <cell r="D765">
            <v>5604.04</v>
          </cell>
        </row>
        <row r="775">
          <cell r="D775">
            <v>7150.7099999999991</v>
          </cell>
        </row>
        <row r="785">
          <cell r="D785">
            <v>9347.5483000000004</v>
          </cell>
        </row>
        <row r="915">
          <cell r="D915">
            <v>320.57281386599999</v>
          </cell>
        </row>
        <row r="933">
          <cell r="D933">
            <v>5411.1733461538461</v>
          </cell>
        </row>
        <row r="1004">
          <cell r="D1004">
            <v>6508.3639569669222</v>
          </cell>
        </row>
        <row r="1018">
          <cell r="D1018">
            <v>5615.9402461538457</v>
          </cell>
        </row>
        <row r="1112">
          <cell r="D1112">
            <v>743.03258760000006</v>
          </cell>
        </row>
        <row r="1202">
          <cell r="D1202">
            <v>185.83776800000001</v>
          </cell>
        </row>
        <row r="1816">
          <cell r="F1816">
            <v>101540.4</v>
          </cell>
        </row>
        <row r="1956">
          <cell r="F1956">
            <v>75726.179999999993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21">
          <cell r="D21">
            <v>1314906.1857016287</v>
          </cell>
        </row>
        <row r="23">
          <cell r="D23">
            <v>2990883.649645336</v>
          </cell>
        </row>
        <row r="24">
          <cell r="D24">
            <v>1806093.8399999999</v>
          </cell>
        </row>
        <row r="25">
          <cell r="D25">
            <v>287006.09240701469</v>
          </cell>
        </row>
        <row r="26">
          <cell r="D26">
            <v>600000</v>
          </cell>
        </row>
        <row r="32">
          <cell r="F32">
            <v>59613800.43383681</v>
          </cell>
        </row>
      </sheetData>
      <sheetData sheetId="31" refreshError="1"/>
      <sheetData sheetId="32" refreshError="1"/>
      <sheetData sheetId="33" refreshError="1">
        <row r="106">
          <cell r="G106">
            <v>1452664.2717140752</v>
          </cell>
        </row>
      </sheetData>
      <sheetData sheetId="34" refreshError="1">
        <row r="106">
          <cell r="G106">
            <v>1421956.8064897507</v>
          </cell>
        </row>
      </sheetData>
      <sheetData sheetId="35" refreshError="1">
        <row r="21">
          <cell r="E21">
            <v>30</v>
          </cell>
        </row>
        <row r="107">
          <cell r="G107">
            <v>1409090.7024497506</v>
          </cell>
        </row>
      </sheetData>
      <sheetData sheetId="36" refreshError="1">
        <row r="49">
          <cell r="D49">
            <v>150</v>
          </cell>
        </row>
        <row r="161">
          <cell r="G161">
            <v>3341748.5683191428</v>
          </cell>
        </row>
      </sheetData>
      <sheetData sheetId="37" refreshError="1">
        <row r="157">
          <cell r="G157">
            <v>2629812.3714032574</v>
          </cell>
        </row>
      </sheetData>
      <sheetData sheetId="38" refreshError="1">
        <row r="77">
          <cell r="G77">
            <v>8359323.2016874002</v>
          </cell>
        </row>
      </sheetData>
      <sheetData sheetId="39" refreshError="1">
        <row r="77">
          <cell r="G77">
            <v>621140.25180400361</v>
          </cell>
        </row>
      </sheetData>
      <sheetData sheetId="40" refreshError="1">
        <row r="173">
          <cell r="G173">
            <v>0</v>
          </cell>
        </row>
      </sheetData>
      <sheetData sheetId="41" refreshError="1">
        <row r="112">
          <cell r="G112">
            <v>2990883.649645336</v>
          </cell>
        </row>
      </sheetData>
      <sheetData sheetId="42" refreshError="1">
        <row r="109">
          <cell r="G109">
            <v>1777509.2737094555</v>
          </cell>
        </row>
      </sheetData>
      <sheetData sheetId="43" refreshError="1">
        <row r="71">
          <cell r="H71">
            <v>287006.09240701469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álisis entregado"/>
      <sheetName val="Insumos"/>
      <sheetName val="Análisis"/>
      <sheetName val="Presupuesto"/>
      <sheetName val="analisis metalico"/>
      <sheetName val="Sheet13"/>
      <sheetName val="Sheet14"/>
      <sheetName val="Sheet15"/>
      <sheetName val="Sheet16"/>
      <sheetName val="Cubicación"/>
      <sheetName val="MATERIALES LISTADO"/>
      <sheetName val="V.Tierras A"/>
      <sheetName val="Analisis"/>
      <sheetName val="INS"/>
    </sheetNames>
    <sheetDataSet>
      <sheetData sheetId="0" refreshError="1"/>
      <sheetData sheetId="1" refreshError="1"/>
      <sheetData sheetId="2" refreshError="1">
        <row r="15">
          <cell r="C15" t="str">
            <v>Alambre No.12</v>
          </cell>
          <cell r="D15" t="str">
            <v>Lb.</v>
          </cell>
          <cell r="E15">
            <v>26</v>
          </cell>
        </row>
        <row r="20">
          <cell r="C20" t="str">
            <v>Clavos</v>
          </cell>
          <cell r="D20" t="str">
            <v>Lb.</v>
          </cell>
          <cell r="E20">
            <v>21</v>
          </cell>
        </row>
        <row r="33">
          <cell r="C33" t="str">
            <v xml:space="preserve">Madera </v>
          </cell>
          <cell r="D33" t="str">
            <v>P2</v>
          </cell>
          <cell r="E33">
            <v>48.16</v>
          </cell>
        </row>
        <row r="34">
          <cell r="C34" t="str">
            <v xml:space="preserve">Plancha de Plywood 4'x8'x3/4" </v>
          </cell>
          <cell r="D34" t="str">
            <v>Pla.</v>
          </cell>
          <cell r="E34">
            <v>2500</v>
          </cell>
          <cell r="F34" t="str">
            <v>Sep-04</v>
          </cell>
        </row>
        <row r="43">
          <cell r="C43" t="str">
            <v>Mano de Obra Madera</v>
          </cell>
          <cell r="D43" t="str">
            <v>P2</v>
          </cell>
          <cell r="E43">
            <v>2.5</v>
          </cell>
        </row>
        <row r="44">
          <cell r="C44" t="str">
            <v>Subida, Bajada y Transporte Cemento</v>
          </cell>
          <cell r="D44" t="str">
            <v>P.A.</v>
          </cell>
          <cell r="E44">
            <v>10</v>
          </cell>
        </row>
      </sheetData>
      <sheetData sheetId="3" refreshError="1">
        <row r="5">
          <cell r="Q5">
            <v>1</v>
          </cell>
        </row>
        <row r="40">
          <cell r="H40">
            <v>4528.0200000000004</v>
          </cell>
        </row>
        <row r="52">
          <cell r="H52">
            <v>4664.74</v>
          </cell>
        </row>
        <row r="74">
          <cell r="H74">
            <v>4927.6499999999996</v>
          </cell>
        </row>
        <row r="86">
          <cell r="H86">
            <v>4519.1499999999996</v>
          </cell>
        </row>
        <row r="116">
          <cell r="H116">
            <v>7.5876842105263149</v>
          </cell>
        </row>
        <row r="126">
          <cell r="H126" t="e">
            <v>#REF!</v>
          </cell>
        </row>
        <row r="139">
          <cell r="H139">
            <v>3124.1050000112532</v>
          </cell>
        </row>
        <row r="151">
          <cell r="H151">
            <v>49.12</v>
          </cell>
        </row>
        <row r="164">
          <cell r="H164">
            <v>2.4586812352499998</v>
          </cell>
        </row>
        <row r="226">
          <cell r="C226" t="str">
            <v>Obra:  Puente Sobre Rio Licey, carretera La Vega-Moca</v>
          </cell>
        </row>
        <row r="431">
          <cell r="D431" t="str">
            <v>Fecha:  Octubre 2005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de Desembolsos"/>
      <sheetName val="INSUMOS"/>
      <sheetName val="Análisis"/>
      <sheetName val="SPA B.P. Modif. p I.M.B."/>
      <sheetName val="Resumen Cubicación "/>
      <sheetName val="Cubicación SPA R.S.J."/>
      <sheetName val="SPA B.P. Modif. p I.M.B. (2)"/>
      <sheetName val="SPA Bahia Principe "/>
      <sheetName val="SPA1 "/>
      <sheetName val="SPA2"/>
      <sheetName val="Hoja2"/>
      <sheetName val="Ventanas Ansa2"/>
      <sheetName val="Presentación"/>
      <sheetName val="Cronograma de Certificacio"/>
      <sheetName val="ANA"/>
      <sheetName val="Análisis de Precios"/>
      <sheetName val="ELECTRIC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ATERIALES LISTADO"/>
      <sheetName val="Insumos"/>
      <sheetName val="Análisis"/>
      <sheetName val="Análisis de Precios"/>
      <sheetName val="M.O."/>
      <sheetName val="Mano de Obra"/>
      <sheetName val="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39">
          <cell r="F1139">
            <v>14642.429999999998</v>
          </cell>
        </row>
      </sheetData>
      <sheetData sheetId="8" refreshError="1">
        <row r="15">
          <cell r="D15">
            <v>1240</v>
          </cell>
        </row>
        <row r="99">
          <cell r="D99">
            <v>1744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24">
          <cell r="G224">
            <v>492.69114999999999</v>
          </cell>
        </row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/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 (2)"/>
      <sheetName val="Analisis"/>
      <sheetName val="PVC"/>
      <sheetName val="Resumen (2)"/>
      <sheetName val="Pres. "/>
      <sheetName val="Resumen"/>
      <sheetName val="Materiales"/>
      <sheetName val="M.O."/>
      <sheetName val="MANO DE OBRA"/>
      <sheetName val="Estructurales SALON"/>
      <sheetName val="EST. ALM"/>
      <sheetName val="Análisis"/>
    </sheetNames>
    <sheetDataSet>
      <sheetData sheetId="0"/>
      <sheetData sheetId="1"/>
      <sheetData sheetId="2"/>
      <sheetData sheetId="3"/>
      <sheetData sheetId="4"/>
      <sheetData sheetId="5"/>
      <sheetData sheetId="6">
        <row r="215">
          <cell r="F215">
            <v>6.9530000000000003</v>
          </cell>
        </row>
      </sheetData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ezales"/>
      <sheetName val="lista de materiales"/>
      <sheetName val="Personal"/>
      <sheetName val="tarifa equipo"/>
      <sheetName val="imbornal"/>
      <sheetName val="analisis"/>
      <sheetName val="PRESUPUESTO"/>
      <sheetName val="alcantarilla cajon"/>
      <sheetName val="analisis2"/>
      <sheetName val="analisis3"/>
      <sheetName val="alcantaril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Horm."/>
      <sheetName val="Insumos"/>
      <sheetName val="Análisis"/>
      <sheetName val="Presupuesto"/>
      <sheetName val="Materiales"/>
      <sheetName val="Detalle Acero"/>
    </sheetNames>
    <sheetDataSet>
      <sheetData sheetId="0" refreshError="1"/>
      <sheetData sheetId="1" refreshError="1">
        <row r="14">
          <cell r="C14">
            <v>250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Car"/>
      <sheetName val="Rndmto"/>
      <sheetName val="M.O."/>
      <sheetName val="Ana"/>
      <sheetName val="Indice"/>
      <sheetName val="Modelo Presup."/>
      <sheetName val="Insumos"/>
      <sheetName val="PRESUPUESTO GENERAL "/>
    </sheetNames>
    <sheetDataSet>
      <sheetData sheetId="0" refreshError="1">
        <row r="1">
          <cell r="F1" t="str">
            <v>GUIA DE ANALISIS DE COSTOS EDIFICACIONES EN SANTO DOMINGO, REP. DOM.</v>
          </cell>
        </row>
        <row r="260">
          <cell r="E260">
            <v>125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  <sheetName val="Ins"/>
      <sheetName val="Ana"/>
    </sheetNames>
    <sheetDataSet>
      <sheetData sheetId="0" refreshError="1"/>
      <sheetData sheetId="1" refreshError="1"/>
      <sheetData sheetId="2" refreshError="1">
        <row r="25">
          <cell r="F25">
            <v>1223.687993632501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7">
          <cell r="G17">
            <v>2496</v>
          </cell>
        </row>
        <row r="112">
          <cell r="G112">
            <v>15</v>
          </cell>
        </row>
      </sheetData>
      <sheetData sheetId="13" refreshError="1">
        <row r="50">
          <cell r="I50">
            <v>723.93269999999995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Ins 2"/>
      <sheetName val="FA"/>
      <sheetName val="Rndmto"/>
      <sheetName val="M.O."/>
      <sheetName val="Ana"/>
      <sheetName val="Resu"/>
      <sheetName val="Indice"/>
      <sheetName val="MOJo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RELLENO"/>
      <sheetName val="Pres."/>
      <sheetName val="Analisis"/>
      <sheetName val="Cantidad"/>
      <sheetName val="Osiades Est."/>
      <sheetName val="MO"/>
      <sheetName val="Ins"/>
      <sheetName val="M.O."/>
      <sheetName val="Ins 2"/>
    </sheetNames>
    <sheetDataSet>
      <sheetData sheetId="0">
        <row r="9">
          <cell r="E9">
            <v>676.82999999999993</v>
          </cell>
        </row>
        <row r="16">
          <cell r="E16">
            <v>232.13</v>
          </cell>
        </row>
      </sheetData>
      <sheetData sheetId="1"/>
      <sheetData sheetId="2">
        <row r="10">
          <cell r="E10">
            <v>8644.31</v>
          </cell>
        </row>
        <row r="177">
          <cell r="E177">
            <v>24387.87</v>
          </cell>
        </row>
        <row r="566">
          <cell r="E566">
            <v>18848.150000000001</v>
          </cell>
        </row>
        <row r="638">
          <cell r="E638">
            <v>25395.47</v>
          </cell>
        </row>
        <row r="683">
          <cell r="E683">
            <v>541.23820000000001</v>
          </cell>
        </row>
        <row r="739">
          <cell r="E739">
            <v>871.31</v>
          </cell>
        </row>
        <row r="751">
          <cell r="E751">
            <v>688.37</v>
          </cell>
        </row>
        <row r="757">
          <cell r="E757">
            <v>1274.19</v>
          </cell>
        </row>
        <row r="780">
          <cell r="E780">
            <v>244.05</v>
          </cell>
        </row>
        <row r="788">
          <cell r="E788">
            <v>309.58</v>
          </cell>
        </row>
        <row r="800">
          <cell r="E800">
            <v>134.27000000000001</v>
          </cell>
        </row>
        <row r="900">
          <cell r="E900">
            <v>6953.54</v>
          </cell>
        </row>
        <row r="971">
          <cell r="E971">
            <v>3058.96</v>
          </cell>
        </row>
        <row r="993">
          <cell r="E993">
            <v>1503.53</v>
          </cell>
        </row>
        <row r="1009">
          <cell r="E1009">
            <v>747.59</v>
          </cell>
        </row>
        <row r="1020">
          <cell r="E1020">
            <v>1058.58</v>
          </cell>
        </row>
        <row r="1031">
          <cell r="E1031">
            <v>1002.9</v>
          </cell>
        </row>
        <row r="1042">
          <cell r="E1042">
            <v>877.42</v>
          </cell>
        </row>
        <row r="1054">
          <cell r="E1054">
            <v>1836.99</v>
          </cell>
        </row>
        <row r="1159">
          <cell r="E1159">
            <v>980.21</v>
          </cell>
        </row>
        <row r="1167">
          <cell r="E1167">
            <v>1305.31</v>
          </cell>
        </row>
        <row r="1192">
          <cell r="E1192">
            <v>982.32</v>
          </cell>
        </row>
        <row r="1218">
          <cell r="E1218">
            <v>208.11</v>
          </cell>
        </row>
        <row r="1227">
          <cell r="E1227">
            <v>652.73</v>
          </cell>
        </row>
        <row r="1243">
          <cell r="E1243">
            <v>661.12</v>
          </cell>
        </row>
        <row r="1249">
          <cell r="E1249">
            <v>157.44999999999999</v>
          </cell>
        </row>
        <row r="1257">
          <cell r="E1257">
            <v>94.6</v>
          </cell>
        </row>
        <row r="1277">
          <cell r="E1277">
            <v>266.49</v>
          </cell>
        </row>
        <row r="1302">
          <cell r="E1302">
            <v>116.19999999999999</v>
          </cell>
        </row>
        <row r="1309">
          <cell r="E1309">
            <v>2019.4649999999999</v>
          </cell>
        </row>
        <row r="1332">
          <cell r="E1332">
            <v>7036.63</v>
          </cell>
        </row>
      </sheetData>
      <sheetData sheetId="3"/>
      <sheetData sheetId="4">
        <row r="11">
          <cell r="E11">
            <v>9829.5644444444442</v>
          </cell>
        </row>
        <row r="36">
          <cell r="E36">
            <v>9073.9288888888896</v>
          </cell>
        </row>
        <row r="73">
          <cell r="E73">
            <v>8644.2638888888887</v>
          </cell>
        </row>
        <row r="94">
          <cell r="E94">
            <v>9374.5663999999997</v>
          </cell>
        </row>
        <row r="116">
          <cell r="E116">
            <v>9146.4213333333337</v>
          </cell>
        </row>
        <row r="133">
          <cell r="E133">
            <v>7823.17</v>
          </cell>
        </row>
        <row r="149">
          <cell r="E149">
            <v>7156.82</v>
          </cell>
        </row>
        <row r="215">
          <cell r="E215">
            <v>20151.952826585177</v>
          </cell>
        </row>
        <row r="262">
          <cell r="E262">
            <v>34275.851851851854</v>
          </cell>
        </row>
        <row r="285">
          <cell r="E285">
            <v>32627.015873015873</v>
          </cell>
        </row>
        <row r="309">
          <cell r="E309">
            <v>24696.03</v>
          </cell>
        </row>
        <row r="328">
          <cell r="E328">
            <v>17611.110151187906</v>
          </cell>
        </row>
        <row r="347">
          <cell r="E347">
            <v>18967.59619047619</v>
          </cell>
        </row>
        <row r="367">
          <cell r="E367">
            <v>18000.304761904761</v>
          </cell>
        </row>
        <row r="387">
          <cell r="E387">
            <v>16581.811764705883</v>
          </cell>
        </row>
        <row r="407">
          <cell r="E407">
            <v>18942.117647058822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lub Ejec."/>
      <sheetName val="Edif. Hab."/>
      <sheetName val="Edif. Hab. (Platea)"/>
      <sheetName val="Lobby"/>
      <sheetName val="Rest. Buf. y Cocina"/>
      <sheetName val="Poblado comercial"/>
      <sheetName val="Anfiteatro"/>
      <sheetName val="Casino"/>
      <sheetName val="Club de Tennis"/>
      <sheetName val="Club de Piscina"/>
      <sheetName val="Piscina"/>
      <sheetName val="Análisis"/>
      <sheetName val="Club de Playa"/>
      <sheetName val="VIAS"/>
      <sheetName val="Resumen"/>
      <sheetName val="Resumen (2)"/>
      <sheetName val="Salón de Conv."/>
      <sheetName val="Discoteca"/>
      <sheetName val="Rest. Especialidades"/>
      <sheetName val="Edificio de Servicios"/>
      <sheetName val="PLOM. EXTERIOR"/>
      <sheetName val="ILUM. EXTERIOR"/>
      <sheetName val="GENERACION"/>
      <sheetName val="A.C."/>
      <sheetName val="adicional elect."/>
      <sheetName val="Presentación"/>
      <sheetName val="Analisis"/>
      <sheetName val="Osiades Est."/>
      <sheetName val="Analisis RELLENO"/>
      <sheetName val="Ins"/>
      <sheetName val="M.O."/>
      <sheetName val="Ins 2"/>
      <sheetName val="EQUIPOS"/>
      <sheetName val="MO"/>
    </sheetNames>
    <sheetDataSet>
      <sheetData sheetId="0" refreshError="1">
        <row r="30">
          <cell r="E30">
            <v>46.96</v>
          </cell>
        </row>
        <row r="31">
          <cell r="E31">
            <v>55.6</v>
          </cell>
        </row>
        <row r="32">
          <cell r="E32">
            <v>88</v>
          </cell>
        </row>
        <row r="78">
          <cell r="E78">
            <v>170</v>
          </cell>
        </row>
        <row r="79">
          <cell r="E79">
            <v>155</v>
          </cell>
        </row>
        <row r="90">
          <cell r="E90">
            <v>335</v>
          </cell>
        </row>
        <row r="91">
          <cell r="E91">
            <v>108</v>
          </cell>
        </row>
        <row r="198">
          <cell r="E198">
            <v>55</v>
          </cell>
        </row>
        <row r="199">
          <cell r="E199">
            <v>100</v>
          </cell>
        </row>
        <row r="200">
          <cell r="E200">
            <v>110</v>
          </cell>
        </row>
        <row r="201">
          <cell r="E201">
            <v>120</v>
          </cell>
        </row>
        <row r="202">
          <cell r="E202">
            <v>130</v>
          </cell>
        </row>
        <row r="203">
          <cell r="E203">
            <v>140</v>
          </cell>
        </row>
        <row r="204">
          <cell r="E204">
            <v>150</v>
          </cell>
        </row>
        <row r="205">
          <cell r="E205">
            <v>155</v>
          </cell>
        </row>
        <row r="206">
          <cell r="E206">
            <v>160</v>
          </cell>
        </row>
        <row r="208">
          <cell r="E208">
            <v>155</v>
          </cell>
        </row>
        <row r="209">
          <cell r="E209">
            <v>165</v>
          </cell>
        </row>
        <row r="211">
          <cell r="E211">
            <v>175</v>
          </cell>
        </row>
        <row r="212">
          <cell r="E212">
            <v>180</v>
          </cell>
        </row>
        <row r="213">
          <cell r="E213">
            <v>200</v>
          </cell>
        </row>
        <row r="215">
          <cell r="E215">
            <v>250</v>
          </cell>
        </row>
        <row r="216">
          <cell r="E216">
            <v>300</v>
          </cell>
        </row>
        <row r="217">
          <cell r="E217">
            <v>325</v>
          </cell>
        </row>
        <row r="218">
          <cell r="E218">
            <v>70</v>
          </cell>
        </row>
        <row r="219">
          <cell r="E219">
            <v>75</v>
          </cell>
        </row>
        <row r="222">
          <cell r="E222">
            <v>95</v>
          </cell>
        </row>
        <row r="223">
          <cell r="E223">
            <v>90</v>
          </cell>
        </row>
        <row r="225">
          <cell r="E225">
            <v>110</v>
          </cell>
        </row>
        <row r="226">
          <cell r="E226">
            <v>120</v>
          </cell>
        </row>
        <row r="227">
          <cell r="E227">
            <v>125</v>
          </cell>
        </row>
        <row r="229">
          <cell r="E229">
            <v>150</v>
          </cell>
        </row>
        <row r="230">
          <cell r="E230">
            <v>150</v>
          </cell>
        </row>
        <row r="231">
          <cell r="E231">
            <v>150</v>
          </cell>
        </row>
        <row r="232">
          <cell r="E232">
            <v>210</v>
          </cell>
        </row>
        <row r="233">
          <cell r="E233">
            <v>230</v>
          </cell>
        </row>
        <row r="235">
          <cell r="E235">
            <v>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UDITORIUM"/>
      <sheetName val="ADMINISTRACION"/>
      <sheetName val="BIBLIOTECA"/>
      <sheetName val="AULAS"/>
      <sheetName val="PRECIOS"/>
      <sheetName val="Análisis"/>
      <sheetName val="INS"/>
      <sheetName val="HORM. Y MORTEROS."/>
      <sheetName val="SALARIOS"/>
    </sheetNames>
    <sheetDataSet>
      <sheetData sheetId="0"/>
      <sheetData sheetId="1"/>
      <sheetData sheetId="2"/>
      <sheetData sheetId="3"/>
      <sheetData sheetId="4"/>
      <sheetData sheetId="5">
        <row r="15">
          <cell r="E15">
            <v>469.87</v>
          </cell>
        </row>
        <row r="16">
          <cell r="E16">
            <v>211.44</v>
          </cell>
        </row>
        <row r="17">
          <cell r="E17">
            <v>78.31</v>
          </cell>
        </row>
        <row r="18">
          <cell r="E18">
            <v>39.159999999999997</v>
          </cell>
        </row>
        <row r="26">
          <cell r="E26">
            <v>389.54</v>
          </cell>
        </row>
        <row r="27">
          <cell r="E27">
            <v>175.47</v>
          </cell>
        </row>
        <row r="28">
          <cell r="E28">
            <v>62.39</v>
          </cell>
        </row>
        <row r="29">
          <cell r="E29">
            <v>22.8</v>
          </cell>
        </row>
        <row r="32">
          <cell r="E32">
            <v>16.21</v>
          </cell>
        </row>
        <row r="33">
          <cell r="E33">
            <v>146.28</v>
          </cell>
        </row>
        <row r="34">
          <cell r="E34">
            <v>121.9</v>
          </cell>
        </row>
        <row r="45">
          <cell r="E45">
            <v>1357.4</v>
          </cell>
        </row>
        <row r="46">
          <cell r="E46">
            <v>335.2</v>
          </cell>
        </row>
        <row r="54">
          <cell r="E54">
            <v>10684.7</v>
          </cell>
        </row>
        <row r="56">
          <cell r="E56">
            <v>5166.7299999999996</v>
          </cell>
        </row>
        <row r="58">
          <cell r="E58">
            <v>14326</v>
          </cell>
        </row>
        <row r="63">
          <cell r="E63">
            <v>432.74</v>
          </cell>
        </row>
        <row r="64">
          <cell r="E64">
            <v>357.6</v>
          </cell>
        </row>
        <row r="65">
          <cell r="E65">
            <v>200.95</v>
          </cell>
        </row>
        <row r="71">
          <cell r="E71">
            <v>244.42</v>
          </cell>
        </row>
        <row r="72">
          <cell r="E72">
            <v>186.8</v>
          </cell>
        </row>
        <row r="74">
          <cell r="E74">
            <v>37.72</v>
          </cell>
        </row>
        <row r="75">
          <cell r="E75">
            <v>33.61</v>
          </cell>
        </row>
        <row r="76">
          <cell r="E76">
            <v>29.5</v>
          </cell>
        </row>
        <row r="77">
          <cell r="E77">
            <v>71.62</v>
          </cell>
        </row>
        <row r="79">
          <cell r="E79">
            <v>52.09</v>
          </cell>
        </row>
        <row r="82">
          <cell r="E82">
            <v>542.49</v>
          </cell>
        </row>
        <row r="83">
          <cell r="E83">
            <v>428.1</v>
          </cell>
        </row>
        <row r="84">
          <cell r="E84">
            <v>433.11</v>
          </cell>
        </row>
        <row r="87">
          <cell r="E87">
            <v>510.02</v>
          </cell>
        </row>
        <row r="88">
          <cell r="E88">
            <v>384.23</v>
          </cell>
        </row>
        <row r="89">
          <cell r="E89">
            <v>352.98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Ana. blocks y termin."/>
      <sheetName val="Costos Mano de Obra"/>
      <sheetName val="Insumos materiales"/>
      <sheetName val="Ana. Horm mexc mort"/>
    </sheetNames>
    <sheetDataSet>
      <sheetData sheetId="0"/>
      <sheetData sheetId="1"/>
      <sheetData sheetId="2"/>
      <sheetData sheetId="3"/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na. blocks y termin."/>
      <sheetName val="Costos Mano de Obra"/>
      <sheetName val="Insumos materiales"/>
      <sheetName val="Ana. Horm mexc mort"/>
      <sheetName val="Ins"/>
      <sheetName val="Insumos"/>
      <sheetName val="Análisis"/>
      <sheetName val="Cabañas simple Tipo 2"/>
      <sheetName val="Cabañas simple Tipo 3"/>
      <sheetName val="Cabañas Vice Presidenciales"/>
      <sheetName val="ADDENDA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INSU"/>
      <sheetName val="M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INSU"/>
      <sheetName val="M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 Original"/>
      <sheetName val="Presup Corregido"/>
      <sheetName val="Analisis BC"/>
      <sheetName val="Materiales"/>
      <sheetName val="M.O."/>
      <sheetName val="Insumos"/>
      <sheetName val="OBRAMANO"/>
      <sheetName val="Análisis"/>
      <sheetName val="qqVgas"/>
    </sheetNames>
    <sheetDataSet>
      <sheetData sheetId="0">
        <row r="32">
          <cell r="H32">
            <v>206.91000000000003</v>
          </cell>
        </row>
      </sheetData>
      <sheetData sheetId="1">
        <row r="32">
          <cell r="H32">
            <v>206.91000000000003</v>
          </cell>
        </row>
      </sheetData>
      <sheetData sheetId="2" refreshError="1">
        <row r="32">
          <cell r="H32">
            <v>206.91000000000003</v>
          </cell>
        </row>
        <row r="60">
          <cell r="H60">
            <v>120.8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nte Plata"/>
      <sheetName val="SABANA GRANDE"/>
      <sheetName val="LAS CEJAS"/>
      <sheetName val="LOS BOTADOS"/>
      <sheetName val="DON JUAN"/>
      <sheetName val="YAMASA"/>
      <sheetName val="PERALVILLO"/>
      <sheetName val="MAJAGUAL"/>
      <sheetName val="BAYAGUANA"/>
      <sheetName val="CHIRINO"/>
      <sheetName val="DEAN"/>
      <sheetName val="LA GALLERA, BELLA VISTA"/>
      <sheetName val="GONZALO"/>
      <sheetName val="analisis"/>
      <sheetName val="tarifa equipo"/>
      <sheetName val="lista de materiales"/>
      <sheetName val="Analisis BC"/>
      <sheetName val="qqVgas"/>
      <sheetName val="INSU"/>
      <sheetName val="MO"/>
      <sheetName val="Configura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nte Plata"/>
      <sheetName val="SABANA GRANDE"/>
      <sheetName val="LAS CEJAS"/>
      <sheetName val="LOS BOTADOS"/>
      <sheetName val="DON JUAN"/>
      <sheetName val="YAMASA"/>
      <sheetName val="PERALVILLO"/>
      <sheetName val="MAJAGUAL"/>
      <sheetName val="BAYAGUANA"/>
      <sheetName val="CHIRINO"/>
      <sheetName val="DEAN"/>
      <sheetName val="LA GALLERA, BELLA VISTA"/>
      <sheetName val="GONZALO"/>
      <sheetName val="analisis"/>
      <sheetName val="tarifa equipo"/>
      <sheetName val="lista de materiales"/>
      <sheetName val="Analisis BC"/>
      <sheetName val="qqVgas"/>
      <sheetName val="INSU"/>
      <sheetName val="MO"/>
      <sheetName val="Configura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  <sheetName val="GONZALO"/>
      <sheetName val="via"/>
      <sheetName val="MATERIALES LISTADO"/>
      <sheetName val="Insumos"/>
      <sheetName val="Análisis"/>
      <sheetName val="INS"/>
    </sheetNames>
    <sheetDataSet>
      <sheetData sheetId="0" refreshError="1">
        <row r="9">
          <cell r="C9">
            <v>1525</v>
          </cell>
        </row>
      </sheetData>
      <sheetData sheetId="1" refreshError="1"/>
      <sheetData sheetId="2" refreshError="1"/>
      <sheetData sheetId="3" refreshError="1"/>
      <sheetData sheetId="4">
        <row r="9">
          <cell r="C9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C9">
            <v>1</v>
          </cell>
        </row>
      </sheetData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DE COSTOS"/>
      <sheetName val="ANALISIS HORMIGON ARMADO"/>
      <sheetName val="LISTA MANO DE OBRA"/>
      <sheetName val="LISTA DE MATERIALES"/>
      <sheetName val="DATOS"/>
      <sheetName val="QQ ZA"/>
      <sheetName val="QQ ZC"/>
      <sheetName val="QQ Platea-LP"/>
      <sheetName val="QQ Col"/>
      <sheetName val="QQ Muro"/>
      <sheetName val="QQ Vigas"/>
      <sheetName val="QQ Dinteles"/>
      <sheetName val="QQ Losas Aligeradas"/>
      <sheetName val="QQ Rampas"/>
      <sheetName val="QQ Losas Macizas"/>
      <sheetName val="COMPONENTES"/>
      <sheetName val="Volumetria "/>
      <sheetName val="COTIZAR"/>
      <sheetName val="M.O."/>
      <sheetName val="GONZALO"/>
      <sheetName val="Pres. "/>
    </sheetNames>
    <sheetDataSet>
      <sheetData sheetId="0" refreshError="1"/>
      <sheetData sheetId="1" refreshError="1"/>
      <sheetData sheetId="2"/>
      <sheetData sheetId="3" refreshError="1"/>
      <sheetData sheetId="4">
        <row r="159">
          <cell r="C159">
            <v>8850</v>
          </cell>
        </row>
        <row r="188">
          <cell r="C188">
            <v>324.5</v>
          </cell>
        </row>
        <row r="215">
          <cell r="C215">
            <v>73.099999999999994</v>
          </cell>
        </row>
        <row r="1001">
          <cell r="C1001">
            <v>283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R.A.U."/>
      <sheetName val="Insumos"/>
      <sheetName val="M.O.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CION 27 DE FEB"/>
      <sheetName val="Anál de Costos"/>
      <sheetName val="Anál de Costos (2)"/>
      <sheetName val="Analisis (2)"/>
      <sheetName val="Anál de Costos Incr"/>
      <sheetName val="ANALISIS"/>
      <sheetName val="ANALISIS HORMIGON ARMADO"/>
      <sheetName val="LISTA DE MATERIALE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</sheetNames>
    <sheetDataSet>
      <sheetData sheetId="0"/>
      <sheetData sheetId="1"/>
      <sheetData sheetId="2"/>
      <sheetData sheetId="3">
        <row r="5">
          <cell r="H5">
            <v>3.5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N. DE OVANDO CENTRAL (MOD. "/>
      <sheetName val="Analisis"/>
      <sheetName val="CRONOGRAMA N. DE OVANDO CENT"/>
      <sheetName val="Analisis (2)"/>
    </sheetNames>
    <sheetDataSet>
      <sheetData sheetId="0" refreshError="1">
        <row r="5">
          <cell r="I5">
            <v>2.5</v>
          </cell>
        </row>
      </sheetData>
      <sheetData sheetId="1"/>
      <sheetData sheetId="2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Villa Crhist"/>
      <sheetName val="Villa Kurt"/>
      <sheetName val="Villa fRIDEL"/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Insumos"/>
      <sheetName val="HOTEL SUNSCAPE EDF. I I Y V"/>
      <sheetName val="HOTEL SUNSCAPE EDF. I"/>
      <sheetName val="HOTEL SUNSCAPE EDF. I I I Y IV"/>
      <sheetName val="HOTEL SUNSCAPE EDF. V I AL IX"/>
      <sheetName val="HOTEL SUNSCAPE EDF. V I I"/>
      <sheetName val="HOTEL SUNSCAPE EDF. I X"/>
      <sheetName val="HOTEL SUNSCAPE EDF. I V"/>
      <sheetName val="Hormigones Bavaro"/>
      <sheetName val="Parte Electrica"/>
      <sheetName val="Arcos"/>
      <sheetName val="Cronograma"/>
      <sheetName val="EST N. DE OVANDO CENTRAL (MOD. "/>
      <sheetName val="ANALISIS HORMIGON ARMADO"/>
      <sheetName val="LISTA DE MATERIALES"/>
      <sheetName val="M.O."/>
      <sheetName val="Ins"/>
      <sheetName val="Ins 2"/>
      <sheetName val="m.t C"/>
    </sheetNames>
    <sheetDataSet>
      <sheetData sheetId="0" refreshError="1">
        <row r="439">
          <cell r="N439">
            <v>1730.989519230769</v>
          </cell>
        </row>
        <row r="808">
          <cell r="N808">
            <v>226.92368946153846</v>
          </cell>
        </row>
        <row r="821">
          <cell r="N821">
            <v>251.20814715384614</v>
          </cell>
        </row>
        <row r="845">
          <cell r="N845">
            <v>193.88830623076925</v>
          </cell>
        </row>
        <row r="906">
          <cell r="N906">
            <v>81.947692000000004</v>
          </cell>
        </row>
        <row r="957">
          <cell r="N957">
            <v>17.390142000000001</v>
          </cell>
        </row>
        <row r="1024">
          <cell r="N1024">
            <v>1337.1420170454546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Análisis"/>
      <sheetName val="Insumos materiales"/>
      <sheetName val="Costos Mano de Obra"/>
      <sheetName val="Ana. Horm mexc mort"/>
      <sheetName val="Equipos"/>
      <sheetName val="EST N. DE OVANDO CENTRAL (MOD. 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MO"/>
      <sheetName val="Trabajos Generale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Cargas Sociales"/>
      <sheetName val="Analisis Unit. "/>
      <sheetName val="PRECIOS_ELE"/>
      <sheetName val="Analisis Unitarios"/>
      <sheetName val="Tarifas de Alquiler de Equipo"/>
      <sheetName val="ANALISIS HORMIGON ARMADO"/>
      <sheetName val="Programa_de_Trabajo"/>
      <sheetName val="Uso_de_Equipos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</sheetNames>
    <sheetDataSet>
      <sheetData sheetId="0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M.O."/>
      <sheetName val="Ins"/>
      <sheetName val="MO"/>
      <sheetName val="EQUIPOS"/>
      <sheetName val="PRE Desvio Alcant.  Po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Resumen"/>
      <sheetName val="Analisis"/>
      <sheetName val="Hoja2"/>
      <sheetName val="evaluacion del pres. electrico"/>
      <sheetName val="Hoja3"/>
      <sheetName val="Presupuesto (2)"/>
      <sheetName val="crono"/>
      <sheetName val="Presupuesto"/>
      <sheetName val="Cub. #1 OK"/>
      <sheetName val="Cub. #1 (2)"/>
      <sheetName val="Cub. #2 "/>
      <sheetName val="Hoja1"/>
      <sheetName val="Hoja4"/>
      <sheetName val="Insumos materiales"/>
      <sheetName val="Costos Mano de Obra"/>
      <sheetName val="Ana. Horm mexc mort"/>
      <sheetName val="Analisis Unit. "/>
    </sheetNames>
    <sheetDataSet>
      <sheetData sheetId="0"/>
      <sheetData sheetId="1"/>
      <sheetData sheetId="2">
        <row r="11">
          <cell r="F11">
            <v>1047.07</v>
          </cell>
        </row>
        <row r="22">
          <cell r="F22">
            <v>4833.63</v>
          </cell>
        </row>
        <row r="36">
          <cell r="F36">
            <v>4418.18</v>
          </cell>
        </row>
        <row r="44">
          <cell r="F44">
            <v>7531.56</v>
          </cell>
        </row>
        <row r="58">
          <cell r="F58">
            <v>3361.68</v>
          </cell>
        </row>
        <row r="120">
          <cell r="F120">
            <v>176.86</v>
          </cell>
        </row>
        <row r="156">
          <cell r="E156">
            <v>300</v>
          </cell>
        </row>
        <row r="161">
          <cell r="E161">
            <v>240</v>
          </cell>
        </row>
        <row r="166">
          <cell r="E166">
            <v>885</v>
          </cell>
        </row>
        <row r="385">
          <cell r="F385">
            <v>5541.47</v>
          </cell>
        </row>
        <row r="408">
          <cell r="F408">
            <v>13466.71</v>
          </cell>
        </row>
        <row r="636">
          <cell r="F636">
            <v>7072.57</v>
          </cell>
        </row>
        <row r="830">
          <cell r="E830">
            <v>2300</v>
          </cell>
        </row>
        <row r="1033">
          <cell r="F1033">
            <v>3965.32</v>
          </cell>
        </row>
        <row r="1057">
          <cell r="F1057">
            <v>4644.07</v>
          </cell>
        </row>
        <row r="1196">
          <cell r="F1196">
            <v>1436.859048</v>
          </cell>
        </row>
        <row r="1552">
          <cell r="E1552">
            <v>150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Resumen"/>
      <sheetName val="Analisis"/>
      <sheetName val="Hoja2"/>
      <sheetName val="evaluacion del pres. electrico"/>
      <sheetName val="Hoja3"/>
      <sheetName val="Presupuesto (2)"/>
      <sheetName val="crono"/>
      <sheetName val="Presupuesto"/>
      <sheetName val="Cub. #1 OK"/>
      <sheetName val="Cub. #1 (2)"/>
      <sheetName val="Cub. #2 "/>
      <sheetName val="Hoja1"/>
      <sheetName val="Hoja4"/>
      <sheetName val="Insumos materiales"/>
      <sheetName val="Costos Mano de Obra"/>
      <sheetName val="Ana. Horm mexc mort"/>
      <sheetName val="Analisis Unit. "/>
    </sheetNames>
    <sheetDataSet>
      <sheetData sheetId="0"/>
      <sheetData sheetId="1"/>
      <sheetData sheetId="2">
        <row r="11">
          <cell r="F11">
            <v>1047.07</v>
          </cell>
        </row>
        <row r="22">
          <cell r="F22">
            <v>4833.63</v>
          </cell>
        </row>
        <row r="36">
          <cell r="F36">
            <v>4418.18</v>
          </cell>
        </row>
        <row r="44">
          <cell r="F44">
            <v>7531.56</v>
          </cell>
        </row>
        <row r="58">
          <cell r="F58">
            <v>3361.68</v>
          </cell>
        </row>
        <row r="120">
          <cell r="F120">
            <v>176.86</v>
          </cell>
        </row>
        <row r="156">
          <cell r="E156">
            <v>300</v>
          </cell>
        </row>
        <row r="161">
          <cell r="E161">
            <v>240</v>
          </cell>
        </row>
        <row r="166">
          <cell r="E166">
            <v>885</v>
          </cell>
        </row>
        <row r="385">
          <cell r="F385">
            <v>5541.47</v>
          </cell>
        </row>
        <row r="408">
          <cell r="F408">
            <v>13466.71</v>
          </cell>
        </row>
        <row r="636">
          <cell r="F636">
            <v>7072.57</v>
          </cell>
        </row>
        <row r="830">
          <cell r="E830">
            <v>2300</v>
          </cell>
        </row>
        <row r="1033">
          <cell r="F1033">
            <v>3965.32</v>
          </cell>
        </row>
        <row r="1057">
          <cell r="F1057">
            <v>4644.07</v>
          </cell>
        </row>
        <row r="1196">
          <cell r="F1196">
            <v>1436.859048</v>
          </cell>
        </row>
        <row r="1552">
          <cell r="E1552">
            <v>150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DESCRIPCION"/>
      <sheetName val="Muros Interiores h=2.8 m "/>
      <sheetName val="MurosInt.h=2.8 m U C con plycem"/>
      <sheetName val="MurosInt.h=2.8 m Plycem 2 lados"/>
      <sheetName val="Plafond Sheetrock"/>
      <sheetName val="Cornisa de 2 pie"/>
      <sheetName val="Cornisa de 2.62 pie"/>
      <sheetName val="Volumetria piso 16"/>
      <sheetName val="Hoja de calculo Recubrimiento"/>
      <sheetName val="Calculo Metales NIVEL 17"/>
      <sheetName val="Ana.precios un"/>
      <sheetName val="Analisis"/>
      <sheetName val="Insumos materiales"/>
      <sheetName val="Costos Mano de Obra"/>
      <sheetName val="Ana. Horm mexc mort"/>
      <sheetName val="Análisis"/>
      <sheetName val="Resumen Precio Equipos"/>
      <sheetName val="Factura (813)"/>
    </sheetNames>
    <sheetDataSet>
      <sheetData sheetId="0">
        <row r="30">
          <cell r="L30">
            <v>6.7</v>
          </cell>
        </row>
        <row r="31">
          <cell r="L31">
            <v>6.7</v>
          </cell>
        </row>
        <row r="35">
          <cell r="L35">
            <v>13.1976</v>
          </cell>
        </row>
        <row r="36">
          <cell r="L36">
            <v>7.3216000000000001</v>
          </cell>
        </row>
        <row r="38">
          <cell r="L38">
            <v>203.57</v>
          </cell>
        </row>
        <row r="40">
          <cell r="L40">
            <v>425</v>
          </cell>
        </row>
        <row r="41">
          <cell r="L41">
            <v>50.4</v>
          </cell>
        </row>
        <row r="43">
          <cell r="L43">
            <v>41.552000000000007</v>
          </cell>
        </row>
      </sheetData>
      <sheetData sheetId="1" refreshError="1"/>
      <sheetData sheetId="2" refreshError="1"/>
      <sheetData sheetId="3">
        <row r="64">
          <cell r="E64">
            <v>659.64462033685038</v>
          </cell>
        </row>
      </sheetData>
      <sheetData sheetId="4">
        <row r="64">
          <cell r="E64">
            <v>828.71794233657636</v>
          </cell>
        </row>
      </sheetData>
      <sheetData sheetId="5">
        <row r="54">
          <cell r="E54">
            <v>281.22417445913197</v>
          </cell>
        </row>
      </sheetData>
      <sheetData sheetId="6">
        <row r="60">
          <cell r="E60">
            <v>512.8477123357377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Listado Equipos a utilizar"/>
      <sheetName val="Insumos"/>
      <sheetName val="COSTO INDIRECTO"/>
      <sheetName val="OPERADORES EQUIPOS"/>
      <sheetName val="LISTADO INSUMOS DEL 2000"/>
    </sheetNames>
    <sheetDataSet>
      <sheetData sheetId="0" refreshError="1">
        <row r="767">
          <cell r="D767">
            <v>20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Insumos"/>
      <sheetName val="Análisis"/>
      <sheetName val="HOTEL SUNSCAPE EDF. I"/>
      <sheetName val="Hormigones Bavaro"/>
      <sheetName val="Parte Electrica"/>
      <sheetName val="Arcos"/>
      <sheetName val="Cronograma"/>
      <sheetName val="INS"/>
      <sheetName val="HORM. Y MORTEROS."/>
      <sheetName val="SALARIOS"/>
      <sheetName val="Listado Equipos a utilizar"/>
      <sheetName val="Desembolso de Caja"/>
      <sheetName val="Materiales"/>
      <sheetName val="Analisis"/>
    </sheetNames>
    <sheetDataSet>
      <sheetData sheetId="0"/>
      <sheetData sheetId="1" refreshError="1"/>
      <sheetData sheetId="2">
        <row r="261">
          <cell r="D261">
            <v>8760.1070946448017</v>
          </cell>
        </row>
        <row r="525">
          <cell r="D525">
            <v>6325.6686946448008</v>
          </cell>
        </row>
        <row r="1164">
          <cell r="D1164">
            <v>51.690176000000001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 Hotel Sunscape "/>
      <sheetName val="Presentacion Hotel Sunscape (2)"/>
      <sheetName val="Resumen Hotel Sunscape II"/>
      <sheetName val="LOBBY Y AREA DE OFICINAS"/>
      <sheetName val="BAR DE LOBBY"/>
      <sheetName val="AREA DE ESPECTACULOS"/>
      <sheetName val="COMEDOR RESTAURANT"/>
      <sheetName val="MODULO DE COCINA"/>
      <sheetName val="EXPLORERS CLUB"/>
      <sheetName val="RESTAURANT DE PLAYA"/>
      <sheetName val="CENTRO SPA Y GIMNASIO"/>
      <sheetName val="EDIF. VEST. Y OFICINAS DE PERS."/>
      <sheetName val="PISCINAS"/>
      <sheetName val="PALAPAS DEPORTES ACUATICOS"/>
      <sheetName val="EDIFICIO DE PERSONAL"/>
      <sheetName val="PALAPA WET BAR"/>
      <sheetName val="PALAPA BAR"/>
      <sheetName val="EDIFICIO DE EMPLEADOS I"/>
      <sheetName val="EDIFICIO DE EMPLEADOS II"/>
      <sheetName val="LAVANDERIA"/>
      <sheetName val="PALAPAS DEPORTES"/>
      <sheetName val="PALAPA WC Y TOALLAS"/>
      <sheetName val="TEMPLETE DE BODAS"/>
      <sheetName val="COFEE BAR"/>
      <sheetName val="AREAS EXT CAMINOSY CALLES HOTEL"/>
      <sheetName val="CANCHA DE FUBOLITO"/>
      <sheetName val="CANCHA DE TENNIS"/>
      <sheetName val="CASETA GUARDIAN"/>
      <sheetName val="CISTERNA"/>
      <sheetName val="Insumos"/>
      <sheetName val="Análisis"/>
      <sheetName val="Muros Interiores h=2.8 m "/>
      <sheetName val="Hormigones Bavaro"/>
      <sheetName val="Listado Equipos a utiliz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65">
          <cell r="C65">
            <v>3449.4880000000003</v>
          </cell>
        </row>
        <row r="207">
          <cell r="C207">
            <v>307.06319702602235</v>
          </cell>
        </row>
      </sheetData>
      <sheetData sheetId="30">
        <row r="163">
          <cell r="D163">
            <v>4173.9325396235208</v>
          </cell>
        </row>
        <row r="207">
          <cell r="D207">
            <v>1956.0864615839996</v>
          </cell>
        </row>
        <row r="242">
          <cell r="D242">
            <v>303.18600521235203</v>
          </cell>
        </row>
        <row r="324">
          <cell r="D324">
            <v>10743.444821990295</v>
          </cell>
        </row>
        <row r="345">
          <cell r="D345">
            <v>8896.8764318970934</v>
          </cell>
        </row>
        <row r="503">
          <cell r="D503">
            <v>3374.4886690559997</v>
          </cell>
        </row>
        <row r="557">
          <cell r="D557">
            <v>261.37686356797445</v>
          </cell>
        </row>
        <row r="624">
          <cell r="D624">
            <v>7246.458215866026</v>
          </cell>
        </row>
        <row r="653">
          <cell r="D653">
            <v>6874.6497891993595</v>
          </cell>
        </row>
        <row r="1042">
          <cell r="D1042">
            <v>24.834825970240004</v>
          </cell>
        </row>
        <row r="1256">
          <cell r="D1256">
            <v>589.12297128</v>
          </cell>
        </row>
        <row r="1266">
          <cell r="D1266">
            <v>72.449601096799995</v>
          </cell>
        </row>
        <row r="1340">
          <cell r="D1340">
            <v>353.10569752513288</v>
          </cell>
        </row>
        <row r="1549">
          <cell r="D1549">
            <v>51.690176000000001</v>
          </cell>
        </row>
        <row r="1556">
          <cell r="D1556">
            <v>79.600000000000009</v>
          </cell>
        </row>
      </sheetData>
      <sheetData sheetId="31"/>
      <sheetData sheetId="32"/>
      <sheetData sheetId="3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Plafond Sheetrock "/>
      <sheetName val="Plafond Sheetrock2"/>
      <sheetName val="Plafond Sheetrock suspendido"/>
      <sheetName val="Plafond Sheetrock susp. Antihum"/>
      <sheetName val="Hormigones Bavaro"/>
      <sheetName val="Arcos"/>
      <sheetName val="Insumos"/>
      <sheetName val="Análisis"/>
      <sheetName val="Hoja Presentacion "/>
      <sheetName val="Resumen Club de Playa"/>
      <sheetName val="palapabarpiscina"/>
      <sheetName val="palapatoallas"/>
      <sheetName val="FORJADO SANT. REST. DE PLAYA "/>
      <sheetName val="RESTAURANT DE PLAYA"/>
      <sheetName val="PALAPA SNACK BAR"/>
      <sheetName val="PALAPA"/>
      <sheetName val="PASARELAS PALAPA SNACK BAR"/>
      <sheetName val="PASARELAS PALAPA (DOBLES)"/>
      <sheetName val="Cuarto maquina y tanque"/>
      <sheetName val="BAÑOS INTERIORES"/>
      <sheetName val="EXTERIORES CLUB DE PLAYA"/>
      <sheetName val="ESTIMADO COCINA"/>
      <sheetName val="equipos piscina"/>
      <sheetName val="P.I.E.Rest. Playa y Pisc.Bar P."/>
      <sheetName val="Ins"/>
      <sheetName val="PRE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92">
          <cell r="D192">
            <v>4262.3431656800003</v>
          </cell>
        </row>
        <row r="200">
          <cell r="D200">
            <v>3629.3421656800001</v>
          </cell>
        </row>
        <row r="729">
          <cell r="D729">
            <v>6101.5641656799999</v>
          </cell>
        </row>
        <row r="1278">
          <cell r="D1278">
            <v>453.35550609000006</v>
          </cell>
        </row>
        <row r="1293">
          <cell r="D1293">
            <v>226.52595108666665</v>
          </cell>
        </row>
        <row r="1304">
          <cell r="D1304">
            <v>385.28506635666668</v>
          </cell>
        </row>
        <row r="1314">
          <cell r="D1314">
            <v>1091.3609376166667</v>
          </cell>
        </row>
        <row r="1324">
          <cell r="D1324">
            <v>991.92152743666668</v>
          </cell>
        </row>
        <row r="1334">
          <cell r="D1334">
            <v>892.4821172566667</v>
          </cell>
        </row>
        <row r="1344">
          <cell r="D1344">
            <v>693.60329689666662</v>
          </cell>
        </row>
        <row r="1354">
          <cell r="D1354">
            <v>589.16388671666675</v>
          </cell>
        </row>
        <row r="1562">
          <cell r="D1562">
            <v>75.459999999999994</v>
          </cell>
        </row>
        <row r="1570">
          <cell r="D1570">
            <v>204.21084000000002</v>
          </cell>
        </row>
        <row r="1625">
          <cell r="D1625">
            <v>1624.9403733333334</v>
          </cell>
        </row>
        <row r="1633">
          <cell r="D1633">
            <v>596.58149475465325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Plafond Sheetrock "/>
      <sheetName val="Plafond Sheetrock2"/>
      <sheetName val="Plafond Sheetrock suspendido"/>
      <sheetName val="Plafond Sheetrock susp. Antihum"/>
      <sheetName val="Hormigones Bavaro"/>
      <sheetName val="Arcos"/>
      <sheetName val="Insumos"/>
      <sheetName val="Análisis"/>
      <sheetName val="Hoja Presentacion "/>
      <sheetName val="Resumen Club de Playa"/>
      <sheetName val="palapabarpiscina"/>
      <sheetName val="palapatoallas"/>
      <sheetName val="FORJADO SANT. REST. DE PLAYA "/>
      <sheetName val="RESTAURANT DE PLAYA"/>
      <sheetName val="PALAPA SNACK BAR"/>
      <sheetName val="PALAPA"/>
      <sheetName val="PASARELAS PALAPA SNACK BAR"/>
      <sheetName val="PASARELAS PALAPA (DOBLES)"/>
      <sheetName val="Cuarto maquina y tanque"/>
      <sheetName val="BAÑOS INTERIORES"/>
      <sheetName val="EXTERIORES CLUB DE PLAYA"/>
      <sheetName val="ESTIMADO COCINA"/>
      <sheetName val="equipos piscina"/>
      <sheetName val="P.I.E.Rest. Playa y Pisc.Bar P."/>
      <sheetName val="Ins"/>
      <sheetName val="PRE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92">
          <cell r="D192">
            <v>4262.3431656800003</v>
          </cell>
        </row>
        <row r="200">
          <cell r="D200">
            <v>3629.3421656800001</v>
          </cell>
        </row>
        <row r="729">
          <cell r="D729">
            <v>6101.5641656799999</v>
          </cell>
        </row>
        <row r="1278">
          <cell r="D1278">
            <v>453.35550609000006</v>
          </cell>
        </row>
        <row r="1293">
          <cell r="D1293">
            <v>226.52595108666665</v>
          </cell>
        </row>
        <row r="1304">
          <cell r="D1304">
            <v>385.28506635666668</v>
          </cell>
        </row>
        <row r="1314">
          <cell r="D1314">
            <v>1091.3609376166667</v>
          </cell>
        </row>
        <row r="1324">
          <cell r="D1324">
            <v>991.92152743666668</v>
          </cell>
        </row>
        <row r="1334">
          <cell r="D1334">
            <v>892.4821172566667</v>
          </cell>
        </row>
        <row r="1344">
          <cell r="D1344">
            <v>693.60329689666662</v>
          </cell>
        </row>
        <row r="1354">
          <cell r="D1354">
            <v>589.16388671666675</v>
          </cell>
        </row>
        <row r="1562">
          <cell r="D1562">
            <v>75.459999999999994</v>
          </cell>
        </row>
        <row r="1570">
          <cell r="D1570">
            <v>204.21084000000002</v>
          </cell>
        </row>
        <row r="1625">
          <cell r="D1625">
            <v>1624.9403733333334</v>
          </cell>
        </row>
        <row r="1633">
          <cell r="D1633">
            <v>596.58149475465325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DESCRIPCION"/>
      <sheetName val="Muros Interiores h=2.8 m "/>
      <sheetName val="MurosInt.h=2.8 m U C con plycem"/>
      <sheetName val="MurosInt.h=2.8 m Plycem 2 lados"/>
      <sheetName val="Plafond Sheetrock"/>
      <sheetName val="Cornisa de 2 pie"/>
      <sheetName val="Factura (813)"/>
      <sheetName val="Cornisa de 2.62 pie"/>
      <sheetName val="Volumetria piso 16"/>
      <sheetName val="Hoja de calculo Recubrimiento"/>
      <sheetName val="Calculo Metales NIVEL 17"/>
      <sheetName val="Análisis"/>
      <sheetName val="Analisis"/>
    </sheetNames>
    <sheetDataSet>
      <sheetData sheetId="0"/>
      <sheetData sheetId="1"/>
      <sheetData sheetId="2">
        <row r="64">
          <cell r="E64">
            <v>490.21498365499457</v>
          </cell>
        </row>
      </sheetData>
      <sheetData sheetId="3">
        <row r="64">
          <cell r="E64">
            <v>659.64462033685038</v>
          </cell>
        </row>
      </sheetData>
      <sheetData sheetId="4">
        <row r="64">
          <cell r="E64">
            <v>828.71794233657636</v>
          </cell>
        </row>
      </sheetData>
      <sheetData sheetId="5">
        <row r="54">
          <cell r="E54">
            <v>281.22417445913197</v>
          </cell>
        </row>
      </sheetData>
      <sheetData sheetId="6">
        <row r="60">
          <cell r="E60">
            <v>512.8477123357377</v>
          </cell>
        </row>
      </sheetData>
      <sheetData sheetId="7"/>
      <sheetData sheetId="8">
        <row r="60">
          <cell r="E60">
            <v>519.29974515533274</v>
          </cell>
        </row>
      </sheetData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"/>
      <sheetName val="Analisis"/>
      <sheetName val="Resumen"/>
      <sheetName val="Materiales"/>
      <sheetName val="M.O."/>
      <sheetName val="MANO DE OBRA"/>
      <sheetName val="Estructurales SALON"/>
      <sheetName val="EST. ALM"/>
      <sheetName val="Estructura Metalica"/>
      <sheetName val="peso"/>
      <sheetName val="ADDENDA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Mano de  Obra"/>
    </sheetNames>
    <sheetDataSet>
      <sheetData sheetId="0"/>
      <sheetData sheetId="1"/>
      <sheetData sheetId="2"/>
      <sheetData sheetId="3"/>
      <sheetData sheetId="4">
        <row r="557">
          <cell r="C557">
            <v>36.06</v>
          </cell>
        </row>
        <row r="570">
          <cell r="C570">
            <v>7.19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ayasa"/>
      <sheetName val="Villa Hermosa"/>
      <sheetName val="San Pedro-Romana"/>
      <sheetName val="RESUMEN ROMANA"/>
      <sheetName val="analisis"/>
      <sheetName val="tarifa equipo"/>
      <sheetName val="lista de materiales"/>
      <sheetName val="M.O."/>
      <sheetName val="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ayasa"/>
      <sheetName val="Villa Hermosa"/>
      <sheetName val="San Pedro-Romana"/>
      <sheetName val="RESUMEN ROMANA"/>
      <sheetName val="analisis"/>
      <sheetName val="tarifa equipo"/>
      <sheetName val="lista de materiales"/>
      <sheetName val="M.O."/>
      <sheetName val="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  <sheetName val="Villa Hermosa"/>
      <sheetName val="In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  <sheetName val="Villa Hermosa"/>
      <sheetName val="In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  <sheetName val="Insumos"/>
      <sheetName val="Analisis"/>
      <sheetName val="Mat. I"/>
      <sheetName val="Analisis Reclamados"/>
      <sheetName val="V.Tierras A"/>
      <sheetName val="M.O."/>
      <sheetName val="INS"/>
      <sheetName val="Villa Hermos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nte Plata"/>
      <sheetName val="SABANA GRANDE"/>
      <sheetName val="LAS CEJAS"/>
      <sheetName val="LOS BOTADOS"/>
      <sheetName val="DON JUAN"/>
      <sheetName val="YAMASA"/>
      <sheetName val="PERALVILLO"/>
      <sheetName val="MAJAGUAL"/>
      <sheetName val="BAYAGUANA"/>
      <sheetName val="CHIRINO"/>
      <sheetName val="DEAN"/>
      <sheetName val="LA GALLERA, BELLA VISTA"/>
      <sheetName val="GONZALO"/>
      <sheetName val="analisis"/>
      <sheetName val="tarifa equipo"/>
      <sheetName val="lista de materiales"/>
      <sheetName val="presupuesto no ejecutable"/>
      <sheetName val="MO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nte Plata"/>
      <sheetName val="SABANA GRANDE"/>
      <sheetName val="LAS CEJAS"/>
      <sheetName val="LOS BOTADOS"/>
      <sheetName val="DON JUAN"/>
      <sheetName val="YAMASA"/>
      <sheetName val="PERALVILLO"/>
      <sheetName val="MAJAGUAL"/>
      <sheetName val="BAYAGUANA"/>
      <sheetName val="CHIRINO"/>
      <sheetName val="DEAN"/>
      <sheetName val="LA GALLERA, BELLA VISTA"/>
      <sheetName val="GONZALO"/>
      <sheetName val="analisis"/>
      <sheetName val="tarifa equipo"/>
      <sheetName val="lista de materiales"/>
      <sheetName val="presupuesto no ejecutable"/>
      <sheetName val="MO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Insumos"/>
      <sheetName val="M.O."/>
      <sheetName val="Ins 2"/>
    </sheetNames>
    <sheetDataSet>
      <sheetData sheetId="0"/>
      <sheetData sheetId="1">
        <row r="434">
          <cell r="E434">
            <v>233.8</v>
          </cell>
        </row>
      </sheetData>
      <sheetData sheetId="2">
        <row r="26">
          <cell r="E26">
            <v>133421.38</v>
          </cell>
        </row>
      </sheetData>
      <sheetData sheetId="3"/>
      <sheetData sheetId="4"/>
      <sheetData sheetId="5"/>
      <sheetData sheetId="6">
        <row r="452">
          <cell r="M452">
            <v>2003.56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presup. alcant."/>
      <sheetName val="ANALISIS ALCANTARILLA"/>
      <sheetName val="CUB-01"/>
      <sheetName val="CUB-02"/>
      <sheetName val="MATERIALES"/>
      <sheetName val="ANALISIS HORMIGON"/>
      <sheetName val="soporte cub-02"/>
      <sheetName val="#¡REF"/>
      <sheetName val="ANALISIS STO DGO"/>
      <sheetName val="#REF"/>
      <sheetName val="Senalizacion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GONZALO"/>
      <sheetName val="analisis unitarios"/>
    </sheetNames>
    <sheetDataSet>
      <sheetData sheetId="0"/>
      <sheetData sheetId="1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2417.59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5152.43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2585.7400000000002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2416.6999999999998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2233.1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2258.1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0.75120500000000001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21203.279935999999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9.6668000000000003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33.362742000000004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32.580324000000005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80.783751500000008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57.095999999999997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84.584500000000006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132.78792750000002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37.458849999999998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15.85501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14.068529999999999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55.283404999999995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57.517804999999996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53.313859999999998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55.548259999999999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114.68462665000003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99.98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8.7492020000000004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14.355198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128.81075000000001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190.89058880000005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63.595999999999997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105.29942750000001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105.54524918999999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74.445249190000013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179.99049838000002</v>
          </cell>
        </row>
      </sheetData>
      <sheetData sheetId="2">
        <row r="13">
          <cell r="A13" t="str">
            <v>ALB-007</v>
          </cell>
        </row>
      </sheetData>
      <sheetData sheetId="3"/>
      <sheetData sheetId="4">
        <row r="1146">
          <cell r="C1146" t="str">
            <v>Hormigón 180 KG/cms2 (1:2:4)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adicional no.1"/>
      <sheetName val="analisis actual "/>
      <sheetName val="Incremento Precios"/>
      <sheetName val="INCREMENTO DE CANTIDAD"/>
      <sheetName val="PARTIDAS NUEVAS"/>
      <sheetName val="Presupuesto viejo"/>
      <sheetName val="analisis viejo"/>
      <sheetName val="MOV"/>
      <sheetName val="GONZALO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Ac. M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med.mov.de tierras2"/>
      <sheetName val="analisis1"/>
      <sheetName val="Incremento Precios"/>
      <sheetName val="PARTIDAS NUEV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4">
          <cell r="D14">
            <v>1.4</v>
          </cell>
        </row>
        <row r="16">
          <cell r="D16">
            <v>0.3</v>
          </cell>
        </row>
      </sheetData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uración"/>
      <sheetName val="Formulario"/>
      <sheetName val="Gestión"/>
      <sheetName val="Documento"/>
      <sheetName val="Hoja1"/>
      <sheetName val="Análisis"/>
      <sheetName val="V.Tierras A"/>
      <sheetName val="Incremento Precios"/>
      <sheetName val="PARTIDAS NUEVAS"/>
    </sheetNames>
    <sheetDataSet>
      <sheetData sheetId="0">
        <row r="26">
          <cell r="L26">
            <v>40282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Ana"/>
      <sheetName val="Configura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(2)"/>
      <sheetName val="Cronograma"/>
      <sheetName val="Pres. Term."/>
      <sheetName val="Cub.#1"/>
      <sheetName val="Cub. #2"/>
      <sheetName val="Cub. #3"/>
      <sheetName val="Cub. #sanchez elect"/>
      <sheetName val="Cub. #4"/>
      <sheetName val="Analisis"/>
      <sheetName val="Pres. Adic.Y"/>
      <sheetName val="Cronograma (3)"/>
      <sheetName val="IN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6">
          <cell r="E26">
            <v>714.20529999999997</v>
          </cell>
        </row>
        <row r="33">
          <cell r="E33">
            <v>424.74</v>
          </cell>
        </row>
        <row r="43">
          <cell r="E43">
            <v>1067.5</v>
          </cell>
        </row>
        <row r="44">
          <cell r="E44">
            <v>2509.8000000000002</v>
          </cell>
        </row>
        <row r="76">
          <cell r="E76">
            <v>150</v>
          </cell>
        </row>
        <row r="79">
          <cell r="E79">
            <v>225</v>
          </cell>
        </row>
        <row r="202">
          <cell r="E202">
            <v>607.82475230769228</v>
          </cell>
        </row>
      </sheetData>
      <sheetData sheetId="10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Resumen"/>
      <sheetName val="Analisis"/>
      <sheetName val="Hoja2"/>
      <sheetName val="evaluacion del pres. electrico"/>
      <sheetName val="Hoja3"/>
      <sheetName val="Presupuesto (2)"/>
      <sheetName val="crono"/>
      <sheetName val="Presupuesto"/>
      <sheetName val="Cub. #1 OK"/>
      <sheetName val="Cub. #1 (2)"/>
      <sheetName val="Cub. #2 "/>
      <sheetName val="Hoja1"/>
      <sheetName val="Hoja4"/>
      <sheetName val="Analisis Unit. "/>
      <sheetName val="Insumos materiales"/>
      <sheetName val="Costos Mano de Obra"/>
      <sheetName val="Ana. Horm mexc mort"/>
    </sheetNames>
    <sheetDataSet>
      <sheetData sheetId="0"/>
      <sheetData sheetId="1"/>
      <sheetData sheetId="2">
        <row r="11">
          <cell r="F11">
            <v>1047.07</v>
          </cell>
        </row>
        <row r="157">
          <cell r="E157">
            <v>350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Resumen"/>
      <sheetName val="Analisis"/>
      <sheetName val="Hoja2"/>
      <sheetName val="evaluacion del pres. electrico"/>
      <sheetName val="Hoja3"/>
      <sheetName val="Presupuesto (2)"/>
      <sheetName val="crono"/>
      <sheetName val="Presupuesto"/>
      <sheetName val="Cub. #1 OK"/>
      <sheetName val="Cub. #1 (2)"/>
      <sheetName val="Cub. #2 "/>
      <sheetName val="Hoja1"/>
      <sheetName val="Hoja4"/>
      <sheetName val="Analisis Unit. "/>
      <sheetName val="Insumos materiales"/>
      <sheetName val="Costos Mano de Obra"/>
      <sheetName val="Ana. Horm mexc mort"/>
    </sheetNames>
    <sheetDataSet>
      <sheetData sheetId="0"/>
      <sheetData sheetId="1"/>
      <sheetData sheetId="2">
        <row r="11">
          <cell r="F11">
            <v>1047.07</v>
          </cell>
        </row>
        <row r="157">
          <cell r="E157">
            <v>350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v. "/>
      <sheetName val="Presupuesto"/>
      <sheetName val="planta trata"/>
      <sheetName val="Volumenes"/>
      <sheetName val="Pu-Sanit."/>
      <sheetName val="peso-cuantia"/>
      <sheetName val="Hoja5"/>
      <sheetName val="Jornal"/>
      <sheetName val="M. O. exc."/>
      <sheetName val="Anal. horm."/>
      <sheetName val="Hoja3"/>
      <sheetName val="cuantias "/>
      <sheetName val="anal term"/>
      <sheetName val="Ana-Sanit."/>
      <sheetName val="Ana-Elect"/>
      <sheetName val="Ana-elect."/>
      <sheetName val="subida materiales"/>
      <sheetName val="Mat"/>
      <sheetName val="PU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ncremento Precios"/>
      <sheetName val="PARTIDAS NUEVAS"/>
      <sheetName val="Analisis"/>
      <sheetName val="Pres. Adic.Y"/>
    </sheetNames>
    <sheetDataSet>
      <sheetData sheetId="0" refreshError="1"/>
      <sheetData sheetId="1" refreshError="1"/>
      <sheetData sheetId="2" refreshError="1"/>
      <sheetData sheetId="3" refreshError="1">
        <row r="1839">
          <cell r="D1839">
            <v>52.397999999999989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058">
          <cell r="F1058">
            <v>25494.54</v>
          </cell>
        </row>
        <row r="1071">
          <cell r="F1071">
            <v>12891.079999999998</v>
          </cell>
        </row>
        <row r="1100">
          <cell r="F1100">
            <v>14999.769999999999</v>
          </cell>
        </row>
        <row r="1511">
          <cell r="F1511">
            <v>17457.800000000003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. Adic.Y"/>
      <sheetName val="Ana"/>
      <sheetName val="LISTA DE PRECIO"/>
      <sheetName val="Analisis"/>
      <sheetName val="INSUMOS"/>
      <sheetName val="Presup.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</sheetData>
      <sheetData sheetId="8">
        <row r="14">
          <cell r="D14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12">
          <cell r="G1512">
            <v>3526.1216021874998</v>
          </cell>
        </row>
        <row r="1520">
          <cell r="G1520">
            <v>3801.1316021875</v>
          </cell>
        </row>
      </sheetData>
      <sheetData sheetId="10"/>
      <sheetData sheetId="11">
        <row r="126">
          <cell r="C126">
            <v>55</v>
          </cell>
        </row>
      </sheetData>
      <sheetData sheetId="12"/>
      <sheetData sheetId="13">
        <row r="39">
          <cell r="D39">
            <v>4.37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lateral"/>
      <sheetName val="Señalización"/>
      <sheetName val="Relevamiento de fallas"/>
      <sheetName val="Limpieza Final"/>
      <sheetName val="Limpieza material fres"/>
      <sheetName val="costo real asfalto"/>
      <sheetName val="MEMO CUB-1VOL. FRESADO"/>
      <sheetName val="MEMO CUB-1 AREA FRESADA"/>
      <sheetName val="MEMO CUB-1 AREA CHAPEO"/>
      <sheetName val="CUBICACION No 1"/>
      <sheetName val="plan para cubicar por mes"/>
      <sheetName val="MEMO CUB-2VOL. FRESADO"/>
      <sheetName val="MEMO CUB-2 AREA FRESADA"/>
      <sheetName val="CUBICACION No 2"/>
      <sheetName val="Codigo de Colores"/>
      <sheetName val="ESTABIL. CON CEMENTO"/>
      <sheetName val="Ext. Cemento"/>
      <sheetName val="IMPRIMACION"/>
      <sheetName val="ESTABILIZADO CAL"/>
      <sheetName val="Ext. Cal"/>
      <sheetName val="TER-SUP. ADIC. 3 "/>
      <sheetName val="LIMP-DESM-DEST"/>
      <sheetName val="Cortes con Equipos subdrenes"/>
      <sheetName val="Relleno Subdrenes"/>
      <sheetName val="Excav. con Equipo Sub-dren "/>
      <sheetName val="Excav. Magueyal"/>
      <sheetName val="Relleno Ampliación Magueyal"/>
      <sheetName val="Extraccion de piedras"/>
      <sheetName val="Comp. fundacion paseo SJM"/>
      <sheetName val="Relleno paseos San Juan"/>
      <sheetName val="Acarreo Relleno Paseos San Juan"/>
      <sheetName val="C y R Paseos San Juan Contenes"/>
      <sheetName val="Acarreo Relleno Paseos SJ Conte"/>
      <sheetName val="Cortes paseos SJM Equipos"/>
      <sheetName val="TER-Sub-Rasante adic. 3"/>
      <sheetName val="R-POSTES ADIC.1"/>
      <sheetName val="R-POSTES ADIC.2"/>
      <sheetName val="Relleno p-Cemento Var 1"/>
      <sheetName val="Acarreo Relleno p-Cemento Var 1"/>
      <sheetName val="Empuje y Carguio Mat Depositos"/>
      <sheetName val="EXC-ZANJA"/>
      <sheetName val="EXC-ZANJA ROCA"/>
      <sheetName val="Relleno Paseos"/>
      <sheetName val="Acarreo Relleno Paseos"/>
      <sheetName val="Demolicion Alc."/>
      <sheetName val="Exc. Cuneta con Martillo"/>
      <sheetName val="Exc. Cuneta con Compresores"/>
      <sheetName val="Corte de Rampas"/>
      <sheetName val="ESCARIF ADIC.3"/>
      <sheetName val="ACARR-M-INSERV-5KMS ORIG."/>
      <sheetName val="ACOND-BOTE ADIC. 1"/>
      <sheetName val="Asiento Arena sifones"/>
      <sheetName val="Relleno  Arena sifones"/>
      <sheetName val="Relleno de sifones"/>
      <sheetName val="SUMN. Y Col tubos  sifones"/>
      <sheetName val="SUMN. Y Col tubos  sifones 16&quot;"/>
      <sheetName val="Piezas especiales y cemento"/>
      <sheetName val="SUM. COL. TUB. AGUA P."/>
      <sheetName val="Acueducto"/>
      <sheetName val="Sifones"/>
      <sheetName val="ANALISIS STO DGO"/>
      <sheetName val="PRES. BOCA NUEVA"/>
      <sheetName val="M.O."/>
      <sheetName val="Materiales"/>
      <sheetName val="Analisis"/>
      <sheetName val="o.c.  zapata "/>
      <sheetName val="adicional de zapata "/>
      <sheetName val="pres. def.con zapata"/>
      <sheetName val="pres. def.con platea ADICIONAL"/>
      <sheetName val="pres. def.con platea O.C."/>
      <sheetName val="pres. def.con platea"/>
      <sheetName val="pres. def.con platea (2)"/>
      <sheetName val="pres. limpio con planos ult "/>
      <sheetName val="Mano de obra"/>
      <sheetName val="Mezcla"/>
      <sheetName val="volumetria muros,terminacion"/>
      <sheetName val="VOLUMEN PORTICOS Y COLUMNAS"/>
      <sheetName val="volumetria muros,terminacio (2"/>
      <sheetName val="Hoja1"/>
      <sheetName val="analisis de costos"/>
      <sheetName val="ANALISIS DE BOVEDILLA"/>
      <sheetName val="Presupuesto gartin"/>
      <sheetName val="Obra 1904-07 (2)"/>
      <sheetName val="cant y peso 1904-07 "/>
      <sheetName val="peso 1837"/>
      <sheetName val="peso 1904-07"/>
      <sheetName val="ANALISIS "/>
      <sheetName val="Obra 1837-07"/>
      <sheetName val="Obra 1904-07"/>
      <sheetName val="Propuesta en KG RD$"/>
      <sheetName val="Propuesta en KG US$"/>
      <sheetName val="Peso Maritza-Dilenia"/>
      <sheetName val="Pres.No.02 New pintura-anclaje"/>
      <sheetName val="Analisis Cortinas"/>
      <sheetName val="Peso Revision"/>
      <sheetName val="Placas Empot. y Adheridas"/>
      <sheetName val=" Materiales Maritza-2"/>
      <sheetName val=" Materiales Tubos +Placas"/>
      <sheetName val="Resumen Analisis"/>
      <sheetName val="Tabla de Tubos 10-8-07"/>
      <sheetName val="Tabla de Tubos"/>
      <sheetName val=" Materiales Mirna-1"/>
      <sheetName val="Solicitud de  Materiales"/>
      <sheetName val="Tabla de pesos "/>
      <sheetName val="PRESUPUESTO"/>
      <sheetName val="NO USAR Cubierta de Techo"/>
      <sheetName val="NO USAR Aluzinc "/>
      <sheetName val="Lista Planchas Cubiertas"/>
      <sheetName val="Analisis Cubiertas y Aislantes "/>
      <sheetName val="New Peso Materiales Pricemart"/>
      <sheetName val="Procedimiento de Pintura "/>
      <sheetName val="Analisis de Costo Metálica "/>
      <sheetName val="Presup. Pricemart Con Cubierta"/>
      <sheetName val="Presupuesto S+F+M"/>
      <sheetName val="Peso "/>
      <sheetName val="Analisis General-A"/>
      <sheetName val="Analisis Montaje Chavon-A"/>
      <sheetName val="Analisis Costos Suministro-A"/>
      <sheetName val="Analisis Fabrication -A"/>
      <sheetName val="NOAnalisis Fabricacion-1"/>
      <sheetName val="Analisis Montaje Chavon (2)"/>
      <sheetName val="Analisis Montaje Ferro"/>
      <sheetName val="Corte+ Biselado+Soldadura"/>
      <sheetName val="Resumen peso por Tramos"/>
      <sheetName val="TIEMPO TRAMOS PROC 5"/>
      <sheetName val="Biseladoxmediciones"/>
      <sheetName val="long. corte total  y biselado"/>
      <sheetName val="SOLD PILA 8"/>
      <sheetName val="tramos 2-8"/>
      <sheetName val="Pila 8"/>
      <sheetName val="Analisis tramo 9 y 1 "/>
      <sheetName val="Cortesxmediciones"/>
      <sheetName val="PRESENTACION"/>
      <sheetName val="118-009- Hidraulica"/>
      <sheetName val="CERRAMIENTO"/>
      <sheetName val="Varios"/>
      <sheetName val="Herr+Equip"/>
      <sheetName val="M.O instalacion"/>
      <sheetName val="M.O Fabricacion"/>
      <sheetName val=" pintura"/>
      <sheetName val="Corte+Sold"/>
      <sheetName val="Comparacion"/>
      <sheetName val="EDIF. P. TERMINADO"/>
      <sheetName val="EDIF. MATERIA PRIMA"/>
      <sheetName val="Desglose Edif."/>
      <sheetName val="Peso y Materiales V Centenario "/>
      <sheetName val="Peso y Materiales Entrada)"/>
      <sheetName val="Propuesta Entrada"/>
      <sheetName val="expansiones entrada"/>
      <sheetName val="Propuesta V Centenario"/>
      <sheetName val="Analisis Costo Opret-V Centen"/>
      <sheetName val="Analisis Pintura"/>
      <sheetName val="Analisis de Costo Cubierta"/>
      <sheetName val="Peso Fachada"/>
      <sheetName val="Presupuesto "/>
      <sheetName val="Analisis Tranzado Aluzinc"/>
      <sheetName val="Analisis de Costo Tipo A"/>
      <sheetName val="Analisis de Costo Tipo B"/>
      <sheetName val="Analisis Pintura "/>
      <sheetName val="analisis anclajes-Hormigon"/>
      <sheetName val="OBS"/>
      <sheetName val="F.M."/>
      <sheetName val="CostosUnit"/>
      <sheetName val="Asigna"/>
      <sheetName val="CostosTotales"/>
      <sheetName val="ANALISIS (2)"/>
      <sheetName val="Acarreos "/>
      <sheetName val="COMPRESOR "/>
      <sheetName val="EQUIPOS"/>
      <sheetName val="MATERIALES "/>
      <sheetName val="ingenieria"/>
      <sheetName val="MANT.TRANSITO"/>
      <sheetName val="CAMPAMENTO2"/>
      <sheetName val="Anal. horm."/>
      <sheetName val="Volumenes"/>
      <sheetName val="Ana"/>
      <sheetName val="VínculoExternoRecuperado1"/>
      <sheetName val="Resumen (2)"/>
      <sheetName val="Pres. "/>
      <sheetName val="Resumen"/>
      <sheetName val="Estructurales SALON"/>
      <sheetName val="EST. ALM"/>
      <sheetName val="Pre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 INDIRECTO"/>
      <sheetName val="PERSONAL ADMINISTRATIVO"/>
      <sheetName val="PERSONAL TECNICO"/>
      <sheetName val="OPERADORES EQUIPOS"/>
      <sheetName val="COSTO_INDIRECTO"/>
      <sheetName val="PERSONAL_ADMINISTRATIVO"/>
      <sheetName val="PERSONAL_TECNICO"/>
      <sheetName val="OPERADORES_EQUIPOS"/>
      <sheetName val="Trabajos Generales"/>
      <sheetName val="Anal. horm."/>
      <sheetName val="Volumenes"/>
      <sheetName val="Ana"/>
    </sheetNames>
    <sheetDataSet>
      <sheetData sheetId="0">
        <row r="35">
          <cell r="D35">
            <v>16</v>
          </cell>
        </row>
      </sheetData>
      <sheetData sheetId="1"/>
      <sheetData sheetId="2"/>
      <sheetData sheetId="3">
        <row r="3">
          <cell r="I3">
            <v>26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 de Precios"/>
      <sheetName val="Analisis"/>
      <sheetName val="Hoja2"/>
      <sheetName val="Hoja3"/>
      <sheetName val="COSTO INDIRECTO"/>
      <sheetName val="OPERADORES EQUIPOS"/>
      <sheetName val="Trabajos Generales"/>
      <sheetName val="Análisis"/>
      <sheetName val="PRESUPUESTO DE TERMINACION"/>
      <sheetName val="materiales (2)"/>
    </sheetNames>
    <sheetDataSet>
      <sheetData sheetId="0">
        <row r="59">
          <cell r="C59">
            <v>113.94199999999999</v>
          </cell>
        </row>
      </sheetData>
      <sheetData sheetId="1">
        <row r="1872">
          <cell r="F1872">
            <v>4652.12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Trabajos Generales"/>
      <sheetName val="Detalle Acero"/>
      <sheetName val="COSTO INDIRECTO"/>
      <sheetName val="OPERADORES EQUIPOS"/>
      <sheetName val="HORM. Y MORTEROS."/>
      <sheetName val="SALARIOS"/>
      <sheetName val="INS"/>
      <sheetName val="O.M. y Salarios"/>
      <sheetName val="Materiales"/>
    </sheetNames>
    <sheetDataSet>
      <sheetData sheetId="0" refreshError="1">
        <row r="6">
          <cell r="B6" t="str">
            <v>Acero 1/2" (  Grado 40  )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 "/>
      <sheetName val="1.01"/>
      <sheetName val="1.02"/>
      <sheetName val="1.03"/>
      <sheetName val="2.01"/>
      <sheetName val="2.02"/>
      <sheetName val="2.03"/>
      <sheetName val="3.01"/>
      <sheetName val="9.20.01"/>
      <sheetName val="9.20.02"/>
      <sheetName val="9.20.03"/>
      <sheetName val="Análisis"/>
      <sheetName val="Insumos"/>
      <sheetName val="COSTO INDIRECTO"/>
      <sheetName val="OPERADORES EQUIPOS"/>
      <sheetName val="Anali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 "/>
      <sheetName val="1.01"/>
      <sheetName val="1.02"/>
      <sheetName val="1.03"/>
      <sheetName val="2.01"/>
      <sheetName val="2.02"/>
      <sheetName val="2.03"/>
      <sheetName val="3.01"/>
      <sheetName val="9.20.01"/>
      <sheetName val="9.20.02"/>
      <sheetName val="9.20.03"/>
      <sheetName val="Insumos"/>
      <sheetName val="Análisis"/>
      <sheetName val="COSTO INDIRECTO"/>
      <sheetName val="OPERADORES EQUIPOS"/>
      <sheetName val="Anali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  <sheetName val="Cubicacion"/>
      <sheetName val="Trabajos Generales"/>
      <sheetName val="Análi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02">
          <cell r="G102">
            <v>41.5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Resumen"/>
      <sheetName val="Analisis"/>
      <sheetName val="Hoja2"/>
      <sheetName val="evaluacion del pres. electrico"/>
      <sheetName val="Hoja3"/>
      <sheetName val="Presupuesto (2)"/>
      <sheetName val="crono"/>
      <sheetName val="Presupuesto"/>
      <sheetName val="Cub. #1 OK"/>
      <sheetName val="Cub. #1 (2)"/>
      <sheetName val="Cub. #2 "/>
      <sheetName val="Hoja1"/>
      <sheetName val="Hoja4"/>
      <sheetName val="Presupuesto (3)"/>
      <sheetName val="M.O."/>
      <sheetName val="Insumos"/>
    </sheetNames>
    <sheetDataSet>
      <sheetData sheetId="0" refreshError="1"/>
      <sheetData sheetId="1" refreshError="1"/>
      <sheetData sheetId="2" refreshError="1">
        <row r="11">
          <cell r="F11">
            <v>1047.07</v>
          </cell>
        </row>
        <row r="510">
          <cell r="F510">
            <v>4471.88</v>
          </cell>
        </row>
        <row r="549">
          <cell r="F549">
            <v>3281.94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Resumen"/>
      <sheetName val="Analisis"/>
      <sheetName val="Hoja2"/>
      <sheetName val="evaluacion del pres. electrico"/>
      <sheetName val="Hoja3"/>
      <sheetName val="Presupuesto (2)"/>
      <sheetName val="crono"/>
      <sheetName val="Presupuesto"/>
      <sheetName val="Cub. #1 OK"/>
      <sheetName val="Cub. #1 (2)"/>
      <sheetName val="Cub. #2 "/>
      <sheetName val="Hoja1"/>
      <sheetName val="Hoja4"/>
      <sheetName val="Insumos"/>
      <sheetName val="Presupuesto (3)"/>
      <sheetName val="M.O."/>
    </sheetNames>
    <sheetDataSet>
      <sheetData sheetId="0" refreshError="1"/>
      <sheetData sheetId="1" refreshError="1"/>
      <sheetData sheetId="2" refreshError="1">
        <row r="11">
          <cell r="F11">
            <v>1047.07</v>
          </cell>
        </row>
        <row r="510">
          <cell r="F510">
            <v>4471.88</v>
          </cell>
        </row>
        <row r="549">
          <cell r="F549">
            <v>3281.94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 de Quemados"/>
      <sheetName val="pres.rem.area de quemados artur"/>
      <sheetName val="ARTURO GRULLON"/>
      <sheetName val="SANITARIA"/>
      <sheetName val="Senalizacion "/>
      <sheetName val="PRES.RESTHosp. toribio Bencosme"/>
      <sheetName val="INSUMOS (2)"/>
      <sheetName val="HOSPITAL "/>
      <sheetName val="cotizacion puertas"/>
      <sheetName val="DEMOLICIONES"/>
      <sheetName val="MOVIMIENTO DE TIERRA"/>
      <sheetName val="HORMIGON ARMADO"/>
      <sheetName val="Cuantia"/>
      <sheetName val="Cotizaciones Generales"/>
      <sheetName val="ANALISIS GENERAL"/>
      <sheetName val="Cotizacion Gases Ciprian"/>
      <sheetName val="LISTADO MATERIAL GENERAL"/>
      <sheetName val="INSUMOS"/>
      <sheetName val="Mano de Obra"/>
      <sheetName val="metalica analisis"/>
      <sheetName val="VERJA ANALISIS"/>
      <sheetName val="Cotizaciones"/>
      <sheetName val="MO SANITARIA"/>
      <sheetName val="CANTIDADES A"/>
      <sheetName val="via"/>
      <sheetName val="COL.C1"/>
      <sheetName val="COL.C1 (2)"/>
      <sheetName val="VIG. PI"/>
      <sheetName val="LO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178">
          <cell r="F1178">
            <v>150981.87837600001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1"/>
      <sheetName val="PRES__BOCA_NUEVA1"/>
      <sheetName val="CONTRARO_SEÑALIZACIONES1"/>
      <sheetName val="ANALISIS_STO_DGO"/>
      <sheetName val="PRES__BOCA_NUEVA"/>
      <sheetName val="CONTRARO_SEÑALIZ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  <sheetName val="INSUMOS"/>
      <sheetName val="Materiales"/>
      <sheetName val="Salarios"/>
      <sheetName val="MO"/>
      <sheetName val="Pu-Sanit."/>
      <sheetName val="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DE TERMINACION(SS)"/>
      <sheetName val="PRESUPUESTO DE TERMINACION(SDP)"/>
      <sheetName val="PRESUPUESTO DE TERMINACION"/>
      <sheetName val="Santa cruz (2)"/>
      <sheetName val="Santa cruz"/>
      <sheetName val="TERMINACION REVISION ELECTRICA"/>
      <sheetName val="DIFERENCIA  Precio "/>
      <sheetName val="adicional por partidas nuevas"/>
      <sheetName val="NO EJECUTABLE"/>
      <sheetName val="ORDEN DE CAMBIO PART NUEVAS "/>
      <sheetName val="Dif Precio"/>
      <sheetName val="PRESUPUESTO DE TERMINACION (2)"/>
      <sheetName val="Hoja1"/>
      <sheetName val="Ord. de Camb. No. 1"/>
      <sheetName val="gases"/>
      <sheetName val="Cotizacion Gases Ciprian"/>
      <sheetName val="MANT.TRANSITO"/>
      <sheetName val="Materiales"/>
      <sheetName val="Salarios"/>
      <sheetName val="Cubicación"/>
    </sheetNames>
    <sheetDataSet>
      <sheetData sheetId="0"/>
      <sheetData sheetId="1"/>
      <sheetData sheetId="2">
        <row r="85">
          <cell r="G85">
            <v>2544.1657077100126</v>
          </cell>
        </row>
        <row r="123">
          <cell r="G123">
            <v>6909.53</v>
          </cell>
        </row>
        <row r="124">
          <cell r="G124">
            <v>5226.95</v>
          </cell>
        </row>
        <row r="125">
          <cell r="G125">
            <v>1177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  <sheetName val="PRESUPUESTO DE TERMINACION"/>
      <sheetName val="Analisis Mezcl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27">
          <cell r="I327">
            <v>162.50649999999999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  <sheetName val="M.O.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  <sheetName val="M.O.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  <sheetName val="MOJor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  <sheetName val="mov. de tierra"/>
      <sheetName val="MOJornal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  <sheetName val="mov. de tierra"/>
      <sheetName val="MOJornal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ORDEN DE CAMBIO"/>
      <sheetName val="SEG, POL Y FIANZ "/>
      <sheetName val="1.01"/>
      <sheetName val="1.02"/>
      <sheetName val="1.03"/>
      <sheetName val="1.04"/>
      <sheetName val="1.05"/>
      <sheetName val="1.06"/>
      <sheetName val="2.01.01"/>
      <sheetName val="2.01.02"/>
      <sheetName val="2.02.01"/>
      <sheetName val="2.02.02"/>
      <sheetName val="2.02.03"/>
      <sheetName val="2.03.01"/>
      <sheetName val="2.03.02"/>
      <sheetName val="2.03.03"/>
      <sheetName val="2.03.04"/>
      <sheetName val="2.03.06"/>
      <sheetName val="13.01"/>
      <sheetName val="13.02"/>
      <sheetName val="14.01"/>
      <sheetName val="14.02"/>
      <sheetName val="m.t C"/>
      <sheetName val="mov. de tierra"/>
    </sheetNames>
    <sheetDataSet>
      <sheetData sheetId="0">
        <row r="9">
          <cell r="A9">
            <v>1</v>
          </cell>
          <cell r="B9" t="str">
            <v>TRABAJOS GENERALES</v>
          </cell>
        </row>
        <row r="10">
          <cell r="A10">
            <v>1.01</v>
          </cell>
          <cell r="B10" t="str">
            <v>Ingeniería</v>
          </cell>
        </row>
        <row r="11">
          <cell r="A11">
            <v>1.02</v>
          </cell>
          <cell r="B11" t="str">
            <v>Campamento</v>
          </cell>
        </row>
        <row r="12">
          <cell r="A12">
            <v>1.03</v>
          </cell>
          <cell r="B12" t="str">
            <v>Mantenimiento de Tránsito y construcción de desvíos temporales</v>
          </cell>
        </row>
        <row r="13">
          <cell r="A13">
            <v>1.04</v>
          </cell>
          <cell r="B13" t="str">
            <v>Seguridad e Higiene</v>
          </cell>
        </row>
        <row r="14">
          <cell r="A14">
            <v>1.05</v>
          </cell>
          <cell r="B14" t="str">
            <v xml:space="preserve">Iluminación </v>
          </cell>
        </row>
        <row r="15">
          <cell r="A15">
            <v>1.06</v>
          </cell>
          <cell r="B15" t="str">
            <v>Limpieza final</v>
          </cell>
        </row>
        <row r="16">
          <cell r="B16" t="str">
            <v>SUB-TOTAL TRABAJOS GENERALES</v>
          </cell>
        </row>
        <row r="17">
          <cell r="B17" t="str">
            <v>FASE I (0+000 @ 12+500)</v>
          </cell>
        </row>
        <row r="18">
          <cell r="A18">
            <v>2</v>
          </cell>
          <cell r="B18" t="str">
            <v>MOVIMIENTO DE TIERRAS Y DEMOLICIONES</v>
          </cell>
        </row>
        <row r="19">
          <cell r="A19">
            <v>2.0099999999999998</v>
          </cell>
          <cell r="B19" t="str">
            <v>Remoción de Vegetación y Limpieza.</v>
          </cell>
        </row>
        <row r="20">
          <cell r="A20" t="str">
            <v>2.01.01</v>
          </cell>
          <cell r="B20" t="str">
            <v>Remoción de vegetación y limpieza en áreas tipo "A"</v>
          </cell>
        </row>
        <row r="21">
          <cell r="A21" t="str">
            <v>2.01.02</v>
          </cell>
          <cell r="B21" t="str">
            <v>Remoción de vegetación y limpieza en áreas tipo "B"</v>
          </cell>
        </row>
        <row r="22">
          <cell r="A22">
            <v>2.02</v>
          </cell>
          <cell r="B22" t="str">
            <v>Excavación.</v>
          </cell>
        </row>
        <row r="23">
          <cell r="A23" t="str">
            <v>2.02.01</v>
          </cell>
          <cell r="B23" t="str">
            <v xml:space="preserve">Excavación en roca </v>
          </cell>
        </row>
        <row r="24">
          <cell r="A24" t="str">
            <v>2.02.02</v>
          </cell>
          <cell r="B24" t="str">
            <v>Excavación en suelo</v>
          </cell>
        </row>
        <row r="25">
          <cell r="A25" t="str">
            <v>2.02.03</v>
          </cell>
          <cell r="B25" t="str">
            <v>Excavación de saneo</v>
          </cell>
        </row>
        <row r="26">
          <cell r="A26">
            <v>2.0299999999999998</v>
          </cell>
          <cell r="B26" t="str">
            <v>Relleno y Conformación de Terraplen.</v>
          </cell>
        </row>
        <row r="27">
          <cell r="A27" t="str">
            <v>2.03.01</v>
          </cell>
          <cell r="B27" t="str">
            <v>Regado, nivelado y compactado material de relleno</v>
          </cell>
        </row>
        <row r="28">
          <cell r="A28" t="str">
            <v>2.03.02</v>
          </cell>
          <cell r="B28" t="str">
            <v>Acarreo material de relleno (0.00 @ 5.0 km)</v>
          </cell>
        </row>
        <row r="29">
          <cell r="A29" t="str">
            <v>2.03.03</v>
          </cell>
          <cell r="B29" t="str">
            <v>Bote material (0.00 @ 5.0 km)</v>
          </cell>
        </row>
        <row r="30">
          <cell r="A30" t="str">
            <v>2.03.04</v>
          </cell>
          <cell r="B30" t="str">
            <v>Bote material (5.00 @ 10.0 km)</v>
          </cell>
        </row>
        <row r="31">
          <cell r="A31" t="str">
            <v>2.03.05</v>
          </cell>
          <cell r="B31" t="str">
            <v>Estabilización de Fundación con 3.0% Cal</v>
          </cell>
        </row>
        <row r="32">
          <cell r="A32" t="str">
            <v>2.03.06</v>
          </cell>
          <cell r="B32" t="str">
            <v>Perfilado talud</v>
          </cell>
        </row>
        <row r="33">
          <cell r="A33" t="str">
            <v>2.03.07</v>
          </cell>
          <cell r="B33" t="str">
            <v>Terminación de la Subrasante de la Carretera</v>
          </cell>
        </row>
        <row r="34">
          <cell r="A34">
            <v>3</v>
          </cell>
          <cell r="B34" t="str">
            <v>ALCANTARILLAS Y DRENAJES</v>
          </cell>
        </row>
        <row r="35">
          <cell r="A35">
            <v>3.01</v>
          </cell>
          <cell r="B35" t="str">
            <v>Excavación Común de Cunetas</v>
          </cell>
        </row>
        <row r="36">
          <cell r="A36">
            <v>3.02</v>
          </cell>
          <cell r="B36" t="str">
            <v>Suministro y colocación tubería tubular tipo A  (1 tuberías ø36")</v>
          </cell>
        </row>
        <row r="37">
          <cell r="A37">
            <v>3.03</v>
          </cell>
          <cell r="B37" t="str">
            <v>Suministro y colocación tubería tubular tipo B  (2 tuberías ø36")</v>
          </cell>
        </row>
        <row r="38">
          <cell r="A38">
            <v>3.04</v>
          </cell>
          <cell r="B38" t="str">
            <v>Hormigonado cunetas</v>
          </cell>
        </row>
        <row r="39">
          <cell r="A39">
            <v>4</v>
          </cell>
          <cell r="B39" t="str">
            <v>ESTRUCTURAS</v>
          </cell>
        </row>
        <row r="40">
          <cell r="A40">
            <v>4.01</v>
          </cell>
          <cell r="B40" t="str">
            <v>Puentes</v>
          </cell>
        </row>
        <row r="41">
          <cell r="A41">
            <v>4.0199999999999996</v>
          </cell>
          <cell r="B41" t="str">
            <v>Rehabilitación de Puentes</v>
          </cell>
        </row>
        <row r="42">
          <cell r="A42">
            <v>5</v>
          </cell>
          <cell r="B42" t="str">
            <v>CAPA DE RODADURA</v>
          </cell>
        </row>
        <row r="43">
          <cell r="A43">
            <v>5.01</v>
          </cell>
          <cell r="B43" t="str">
            <v>Escarificación, tratamiento y nivelación de superficie</v>
          </cell>
        </row>
        <row r="44">
          <cell r="A44">
            <v>5.0199999999999996</v>
          </cell>
          <cell r="B44" t="str">
            <v>Suministro material de sub-base granular</v>
          </cell>
        </row>
        <row r="45">
          <cell r="A45">
            <v>5.03</v>
          </cell>
          <cell r="B45" t="str">
            <v>Regado, nivelado y compactado material de sub-base</v>
          </cell>
        </row>
        <row r="46">
          <cell r="A46">
            <v>5.04</v>
          </cell>
          <cell r="B46" t="str">
            <v>Acarreo material de subbase (0.0 @ 5.00 km)</v>
          </cell>
        </row>
        <row r="47">
          <cell r="A47">
            <v>5.05</v>
          </cell>
          <cell r="B47" t="str">
            <v>Acarreo material de subbase (5.00 @ 10.00km)</v>
          </cell>
        </row>
        <row r="48">
          <cell r="A48">
            <v>5.0599999999999996</v>
          </cell>
          <cell r="B48" t="str">
            <v>Acarreo material de subbase (10.00 @ 15.00 km)</v>
          </cell>
        </row>
        <row r="49">
          <cell r="A49">
            <v>5.07</v>
          </cell>
          <cell r="B49" t="str">
            <v>Pavimento de Hormigón Hidráulico MR45 (e=0.12 m)</v>
          </cell>
        </row>
        <row r="50">
          <cell r="A50">
            <v>5.08</v>
          </cell>
          <cell r="B50" t="str">
            <v>Estabilización de Material de Sub Base 15 cm a un 3% con Cemento</v>
          </cell>
        </row>
        <row r="51">
          <cell r="A51">
            <v>6</v>
          </cell>
          <cell r="B51" t="str">
            <v>TERMINACIONES</v>
          </cell>
        </row>
        <row r="52">
          <cell r="A52">
            <v>6.01</v>
          </cell>
          <cell r="B52" t="str">
            <v>Señalizacion Horizontal</v>
          </cell>
        </row>
        <row r="53">
          <cell r="A53" t="str">
            <v>6.01.01</v>
          </cell>
          <cell r="B53" t="str">
            <v>Línea Amarilla Segmentada Continua Centro</v>
          </cell>
        </row>
        <row r="54">
          <cell r="A54" t="str">
            <v>6.01.02</v>
          </cell>
          <cell r="B54" t="str">
            <v>Línea Blanca Continua (Laterales)</v>
          </cell>
        </row>
        <row r="55">
          <cell r="A55" t="str">
            <v>6.01.03</v>
          </cell>
          <cell r="B55" t="str">
            <v>Suministro E Instalación de Toperoles Reflectantes Blancos</v>
          </cell>
        </row>
        <row r="56">
          <cell r="A56">
            <v>6.02</v>
          </cell>
          <cell r="B56" t="str">
            <v>Señalizacion Vertical</v>
          </cell>
        </row>
        <row r="57">
          <cell r="A57" t="str">
            <v>6.02.01</v>
          </cell>
          <cell r="B57" t="str">
            <v>Señales Informativas de Destino</v>
          </cell>
        </row>
        <row r="58">
          <cell r="A58" t="str">
            <v>6.02.02</v>
          </cell>
          <cell r="B58" t="str">
            <v>Señales Restrictivas</v>
          </cell>
        </row>
        <row r="59">
          <cell r="A59" t="str">
            <v>6.02.03</v>
          </cell>
          <cell r="B59" t="str">
            <v>Señales Preventivas</v>
          </cell>
        </row>
        <row r="60">
          <cell r="B60" t="str">
            <v>SUB-TOTAL FASE I</v>
          </cell>
        </row>
        <row r="61">
          <cell r="B61" t="str">
            <v>FASE 2 (12+500 @ 28+224)</v>
          </cell>
        </row>
        <row r="62">
          <cell r="A62">
            <v>7</v>
          </cell>
          <cell r="B62" t="str">
            <v>MOVIMIENTO DE TIERRAS Y DEMOLICIONES</v>
          </cell>
        </row>
        <row r="63">
          <cell r="A63">
            <v>7.01</v>
          </cell>
          <cell r="B63" t="str">
            <v>Remoción de Vegetación y Limpieza.</v>
          </cell>
        </row>
        <row r="64">
          <cell r="A64" t="str">
            <v>7.01.01</v>
          </cell>
          <cell r="B64" t="str">
            <v>Remoción de vegetación y limpieza en áreas tipo "A"</v>
          </cell>
        </row>
        <row r="65">
          <cell r="A65" t="str">
            <v>7.01.02</v>
          </cell>
          <cell r="B65" t="str">
            <v>Remoción de vegetación y limpieza en áreas tipo "B"</v>
          </cell>
        </row>
        <row r="66">
          <cell r="A66">
            <v>7.02</v>
          </cell>
          <cell r="B66" t="str">
            <v>Excavación.</v>
          </cell>
        </row>
        <row r="67">
          <cell r="A67" t="str">
            <v>7.02.01</v>
          </cell>
          <cell r="B67" t="str">
            <v xml:space="preserve">Excavación en roca </v>
          </cell>
        </row>
        <row r="68">
          <cell r="A68" t="str">
            <v>7.02.02</v>
          </cell>
          <cell r="B68" t="str">
            <v>Excavación en suelo</v>
          </cell>
        </row>
        <row r="69">
          <cell r="A69" t="str">
            <v>7.02.03</v>
          </cell>
          <cell r="B69" t="str">
            <v>Excavación de saneo</v>
          </cell>
        </row>
        <row r="70">
          <cell r="A70">
            <v>7.03</v>
          </cell>
          <cell r="B70" t="str">
            <v>Relleno y Conformación de Terraplen.</v>
          </cell>
        </row>
        <row r="71">
          <cell r="A71" t="str">
            <v>7.03.01</v>
          </cell>
          <cell r="B71" t="str">
            <v>Regado, nivelado y compactado material de relleno</v>
          </cell>
        </row>
        <row r="72">
          <cell r="A72" t="str">
            <v>7.03.02</v>
          </cell>
          <cell r="B72" t="str">
            <v>Acarreo material de relleno (0.00 @ 5.0 km)</v>
          </cell>
        </row>
        <row r="73">
          <cell r="A73" t="str">
            <v>7.03.03</v>
          </cell>
          <cell r="B73" t="str">
            <v>Bote material (0.00 @ 5.0 km)</v>
          </cell>
        </row>
        <row r="74">
          <cell r="A74" t="str">
            <v>7.03.04</v>
          </cell>
          <cell r="B74" t="str">
            <v>Bote material (5.00 @ 10.0 km)</v>
          </cell>
        </row>
        <row r="75">
          <cell r="A75" t="str">
            <v>7.03.05</v>
          </cell>
          <cell r="B75" t="str">
            <v>Estabilización de Fundación con 3.0% Cal</v>
          </cell>
        </row>
        <row r="76">
          <cell r="A76" t="str">
            <v>7.03.06</v>
          </cell>
          <cell r="B76" t="str">
            <v>Perfilado talud</v>
          </cell>
        </row>
        <row r="77">
          <cell r="A77" t="str">
            <v>7.03.07</v>
          </cell>
          <cell r="B77" t="str">
            <v>Terminación de la Subrasante de la Carretera</v>
          </cell>
        </row>
        <row r="78">
          <cell r="A78">
            <v>8</v>
          </cell>
          <cell r="B78" t="str">
            <v>ALCANTARILLAS Y DRENAJES</v>
          </cell>
        </row>
        <row r="79">
          <cell r="A79">
            <v>8.01</v>
          </cell>
          <cell r="B79" t="str">
            <v>Excavación Común de Cunetas</v>
          </cell>
        </row>
        <row r="80">
          <cell r="A80">
            <v>8.02</v>
          </cell>
          <cell r="B80" t="str">
            <v>Suministro y colocación tubería tubular tipo A  (1 tuberías ø36")</v>
          </cell>
        </row>
        <row r="81">
          <cell r="A81">
            <v>8.0299999999999994</v>
          </cell>
          <cell r="B81" t="str">
            <v>Suministro y colocación tubería tubular tipo B  (2 tuberías ø36")</v>
          </cell>
        </row>
        <row r="82">
          <cell r="A82">
            <v>8.0399999999999991</v>
          </cell>
          <cell r="B82" t="str">
            <v>Hormigonado cunetas</v>
          </cell>
        </row>
        <row r="83">
          <cell r="A83">
            <v>9</v>
          </cell>
          <cell r="B83" t="str">
            <v>ESTRUCTURAS</v>
          </cell>
        </row>
        <row r="84">
          <cell r="A84">
            <v>9.01</v>
          </cell>
          <cell r="B84" t="str">
            <v>Puentes</v>
          </cell>
        </row>
        <row r="85">
          <cell r="A85">
            <v>9.02</v>
          </cell>
          <cell r="B85" t="str">
            <v>Baden</v>
          </cell>
        </row>
        <row r="86">
          <cell r="A86">
            <v>9.0299999999999994</v>
          </cell>
          <cell r="B86" t="str">
            <v>Rehabilitación de Puentes</v>
          </cell>
        </row>
        <row r="87">
          <cell r="A87">
            <v>10</v>
          </cell>
          <cell r="B87" t="str">
            <v>CAPA DE RODADURA</v>
          </cell>
        </row>
        <row r="88">
          <cell r="A88">
            <v>10.01</v>
          </cell>
          <cell r="B88" t="str">
            <v>Escarificación, tratamiento y nivelación de superficie</v>
          </cell>
        </row>
        <row r="89">
          <cell r="A89">
            <v>10.02</v>
          </cell>
          <cell r="B89" t="str">
            <v>Suministro  material de sub-base granular</v>
          </cell>
        </row>
        <row r="90">
          <cell r="A90">
            <v>10.029999999999999</v>
          </cell>
          <cell r="B90" t="str">
            <v>Regado, nivelado y compactado material de sub-base</v>
          </cell>
        </row>
        <row r="91">
          <cell r="A91">
            <v>10.039999999999999</v>
          </cell>
          <cell r="B91" t="str">
            <v>Acarreo material de subbase (0.0 @ 5.00 km)</v>
          </cell>
        </row>
        <row r="92">
          <cell r="A92">
            <v>10.050000000000001</v>
          </cell>
          <cell r="B92" t="str">
            <v>Acarreo material de subbase (5.00 @ 10.00km)</v>
          </cell>
        </row>
        <row r="93">
          <cell r="A93">
            <v>10.06</v>
          </cell>
          <cell r="B93" t="str">
            <v>Acarreo material de subbase (10.00 @ 15.00 km)</v>
          </cell>
        </row>
        <row r="94">
          <cell r="A94">
            <v>10.07</v>
          </cell>
          <cell r="B94" t="str">
            <v>Pavimento de Hormigón Hidráulico MR45 (e=0.12 m)</v>
          </cell>
        </row>
        <row r="95">
          <cell r="A95">
            <v>10.08</v>
          </cell>
          <cell r="B95" t="str">
            <v>Estabilización de Material de Sub Base 15 cm a un 3% con Cemento</v>
          </cell>
        </row>
        <row r="96">
          <cell r="A96">
            <v>11</v>
          </cell>
          <cell r="B96" t="str">
            <v>TERMINACIONES</v>
          </cell>
        </row>
        <row r="97">
          <cell r="A97">
            <v>11.01</v>
          </cell>
          <cell r="B97" t="str">
            <v>Señalizacion Horizontal</v>
          </cell>
        </row>
        <row r="98">
          <cell r="A98" t="str">
            <v>11.01.01</v>
          </cell>
          <cell r="B98" t="str">
            <v>Línea Amarilla Segmentada Continua Centro</v>
          </cell>
        </row>
        <row r="99">
          <cell r="A99" t="str">
            <v>11.01.02</v>
          </cell>
          <cell r="B99" t="str">
            <v>Línea Blanca Continua (Laterales)</v>
          </cell>
        </row>
        <row r="100">
          <cell r="A100" t="str">
            <v>11.01.03</v>
          </cell>
          <cell r="B100" t="str">
            <v>Suministro E Instalación de Toperoles Reflectantes Blancos</v>
          </cell>
        </row>
        <row r="101">
          <cell r="A101">
            <v>11.02</v>
          </cell>
          <cell r="B101" t="str">
            <v>Señalizacion Vertical</v>
          </cell>
        </row>
        <row r="102">
          <cell r="A102" t="str">
            <v>11.02.01</v>
          </cell>
          <cell r="B102" t="str">
            <v>Señales Informativas de Destino</v>
          </cell>
        </row>
        <row r="103">
          <cell r="A103" t="str">
            <v>11.02.02</v>
          </cell>
          <cell r="B103" t="str">
            <v>Señales Restrictivas</v>
          </cell>
        </row>
        <row r="104">
          <cell r="A104" t="str">
            <v>11.02.03</v>
          </cell>
          <cell r="B104" t="str">
            <v>Señales Preventivas</v>
          </cell>
        </row>
        <row r="105">
          <cell r="B105" t="str">
            <v>SUB-TOTAL FASE II</v>
          </cell>
        </row>
        <row r="106">
          <cell r="B106" t="str">
            <v xml:space="preserve">TOTAL COSTO DIRECTO </v>
          </cell>
        </row>
        <row r="107">
          <cell r="B107" t="str">
            <v xml:space="preserve">COSTOS INDIRECTOS </v>
          </cell>
        </row>
        <row r="108">
          <cell r="B108" t="str">
            <v>Dirección Técnica</v>
          </cell>
        </row>
        <row r="109">
          <cell r="B109" t="str">
            <v>Gastos Administrativos</v>
          </cell>
        </row>
        <row r="110">
          <cell r="B110" t="str">
            <v>Seguros y Fianzas</v>
          </cell>
        </row>
        <row r="111">
          <cell r="B111" t="str">
            <v>Liquidación y Prestaciones</v>
          </cell>
        </row>
        <row r="112">
          <cell r="B112" t="str">
            <v>Transporte</v>
          </cell>
        </row>
        <row r="113">
          <cell r="B113" t="str">
            <v>Supervisión e Inspección de Obras</v>
          </cell>
        </row>
        <row r="114">
          <cell r="B114" t="str">
            <v>Estudios y Diseños</v>
          </cell>
        </row>
        <row r="115">
          <cell r="B115" t="str">
            <v>Publicidad</v>
          </cell>
        </row>
        <row r="116">
          <cell r="B116" t="str">
            <v>Imprevistos</v>
          </cell>
        </row>
        <row r="117">
          <cell r="B117" t="str">
            <v>SUBTOTAL COSTOS INDIRECTOS</v>
          </cell>
        </row>
        <row r="118">
          <cell r="B118" t="str">
            <v xml:space="preserve">TOTAL GENERAL </v>
          </cell>
        </row>
        <row r="119">
          <cell r="B119" t="str">
            <v>SUB-TOTAL GENERAL A CUBICAR EN RD$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mov. de tierra"/>
      <sheetName val="volumen"/>
      <sheetName val="I.HORMIGON"/>
    </sheetNames>
    <sheetDataSet>
      <sheetData sheetId="0" refreshError="1"/>
      <sheetData sheetId="1">
        <row r="11">
          <cell r="D11">
            <v>33.5</v>
          </cell>
        </row>
      </sheetData>
      <sheetData sheetId="2">
        <row r="1">
          <cell r="B1">
            <v>42.05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MO"/>
      <sheetName val="Cubicacion"/>
    </sheetNames>
    <sheetDataSet>
      <sheetData sheetId="0"/>
      <sheetData sheetId="1">
        <row r="567">
          <cell r="D567">
            <v>448000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MO"/>
      <sheetName val="Cubicacion"/>
    </sheetNames>
    <sheetDataSet>
      <sheetData sheetId="0"/>
      <sheetData sheetId="1">
        <row r="567">
          <cell r="D567">
            <v>448000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ALUZINC"/>
      <sheetName val="ANALISIS ACERO"/>
      <sheetName val="propuesta"/>
      <sheetName val="peso"/>
      <sheetName val="MANO DE OBRA"/>
      <sheetName val="ANALISIS_ALUZINC"/>
      <sheetName val="ANALISIS_ACERO"/>
      <sheetName val="I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Grupo V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MO"/>
      <sheetName val="Insumos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ARTIDAS"/>
      <sheetName val="analisis "/>
      <sheetName val="insumos"/>
      <sheetName val="Análisis"/>
      <sheetName val="peso"/>
      <sheetName val="INS"/>
    </sheetNames>
    <sheetDataSet>
      <sheetData sheetId="0" refreshError="1"/>
      <sheetData sheetId="1" refreshError="1"/>
      <sheetData sheetId="2" refreshError="1"/>
      <sheetData sheetId="3" refreshError="1">
        <row r="295">
          <cell r="D295">
            <v>17.8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Plafond Sheetrock "/>
      <sheetName val="Plafond Sheetrock2"/>
      <sheetName val="Plafond Sheetrock suspendido"/>
      <sheetName val="Plafond Sheetrock susp. Antihum"/>
      <sheetName val="Hormigones Bavaro"/>
      <sheetName val="Arcos"/>
      <sheetName val="Insumos"/>
      <sheetName val="Análisis"/>
      <sheetName val="Hoja Presentacion "/>
      <sheetName val="Resumen Club de Playa"/>
      <sheetName val="piscina"/>
      <sheetName val="palapabarpiscina"/>
      <sheetName val="palapatoallas"/>
      <sheetName val="FORJADO SANT. REST. DE PLAYA "/>
      <sheetName val="RESTAURANT DE PLAYA"/>
      <sheetName val="PALAPA SNACK BAR"/>
      <sheetName val="PALAPA"/>
      <sheetName val="PASARELAS PALAPA SNACK BAR"/>
      <sheetName val="PASARELAS PALAPA (DOBLES)"/>
      <sheetName val="Cuarto maquina y tanque"/>
      <sheetName val="BAÑOS INTERIORES"/>
      <sheetName val="EXTERIORES CLUB DE PLAYA"/>
      <sheetName val="ESTIMADO COCINA"/>
      <sheetName val="equipos piscina"/>
      <sheetName val="P.I.E.Rest. Playa y Pisc.Bar P."/>
      <sheetName val="M.O."/>
      <sheetName val="ANALISIS GENERAL"/>
      <sheetName val="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5">
          <cell r="C35">
            <v>23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2013 (ok)"/>
      <sheetName val="Pres.2012"/>
      <sheetName val="Pres.2013"/>
      <sheetName val="Analisis Reclamados"/>
      <sheetName val="Insumos"/>
      <sheetName val="Ins 2"/>
      <sheetName val="Ins"/>
    </sheetNames>
    <sheetDataSet>
      <sheetData sheetId="0"/>
      <sheetData sheetId="1" refreshError="1"/>
      <sheetData sheetId="2" refreshError="1"/>
      <sheetData sheetId="3">
        <row r="10">
          <cell r="F10">
            <v>140.66999999999999</v>
          </cell>
        </row>
        <row r="94">
          <cell r="F94">
            <v>657.33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Insumos"/>
      <sheetName val="Salón Ejecutivo"/>
      <sheetName val="Remodelación Piscina A"/>
      <sheetName val="Remodelación Piscina B"/>
      <sheetName val="Remodelación Piscina B.2"/>
      <sheetName val="Remodelación Piscina B.3"/>
      <sheetName val="Pasarela"/>
      <sheetName val="Análisis"/>
      <sheetName val="Analisis Reclamados"/>
      <sheetName val="Ins 2"/>
      <sheetName val="I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CLINICA RURAL"/>
      <sheetName val="LISTADO EQUIPOS"/>
      <sheetName val="ANALISIS DE COSTOS"/>
      <sheetName val="Materiales"/>
      <sheetName val="MdeObra"/>
      <sheetName val="Análisi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obra civil"/>
      <sheetName val="analisis metalico"/>
      <sheetName val="Presupuesto"/>
      <sheetName val="Materiale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Presupuesto"/>
      <sheetName val="Materiale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GALVAN"/>
      <sheetName val="Galvan"/>
      <sheetName val="BACHEO"/>
      <sheetName val="CONTEN "/>
      <sheetName val="ACERA "/>
      <sheetName val="EXCAVACION"/>
      <sheetName val="RELLENO"/>
      <sheetName val="BASE"/>
      <sheetName val="ESCARIFICACION"/>
      <sheetName val="IMPRIMACION"/>
      <sheetName val="ASFALTO"/>
      <sheetName val="Analisis Definitivo (2)"/>
      <sheetName val="Asfalto (2)"/>
      <sheetName val="Precios"/>
      <sheetName val="med.mov.de tierra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med.mov.de tierras"/>
      <sheetName val="Materiales"/>
      <sheetName val="MO"/>
      <sheetName val="Trabajos Generales"/>
      <sheetName val="ANALPRECIO"/>
      <sheetName val="Labor FD1"/>
      <sheetName val="Meses"/>
      <sheetName val="Salarios"/>
      <sheetName val="Gastos_Generales"/>
      <sheetName val="Cub__01"/>
      <sheetName val="Analisis_Costo"/>
      <sheetName val="Senalizacion"/>
      <sheetName val="PRESUPUESTO"/>
      <sheetName val="peso"/>
    </sheetNames>
    <sheetDataSet>
      <sheetData sheetId="0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  <sheetName val="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  <sheetName val="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ANALISIS_EXPANSIONES_"/>
      <sheetName val="Costo_Promedio"/>
      <sheetName val="analisis_pintura"/>
      <sheetName val="aluzinc+_Varios"/>
      <sheetName val="ANALISIS_DE_ACERO"/>
      <sheetName val="Insumos"/>
      <sheetName val="Precios"/>
      <sheetName val="Senalizacion"/>
      <sheetName val="med.mov.de tierras"/>
      <sheetName val="nave fadoc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AZAR"/>
      <sheetName val="13.000.00"/>
      <sheetName val="04.000.00"/>
      <sheetName val="14.000.00"/>
      <sheetName val="INSUMOS"/>
      <sheetName val="09.000.00"/>
      <sheetName val="HORMIGON"/>
      <sheetName val="A.HORMIGON"/>
      <sheetName val="I.HORMIGON"/>
      <sheetName val="A.HOR.2"/>
      <sheetName val="05.000.00"/>
      <sheetName val="007.000.00"/>
      <sheetName val="08.000.00"/>
      <sheetName val="02.000.00"/>
      <sheetName val="NSUMOS MOV DE TIERRAS"/>
      <sheetName val="ANAL MOV. DE TIERRAS"/>
      <sheetName val="Hoja1"/>
      <sheetName val="peso"/>
      <sheetName val="B. Hato Mayor"/>
      <sheetName val="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6">
          <cell r="J16">
            <v>104.4</v>
          </cell>
        </row>
        <row r="81">
          <cell r="J81">
            <v>69.599999999999994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.HORMIG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485">
          <cell r="G1485">
            <v>33.456233498804927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  <sheetName val="CRONOGRAMA FISICO FINANCIERO"/>
      <sheetName val="anal term"/>
      <sheetName val="Recursos"/>
      <sheetName val="I.HORMIG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Hoja1"/>
      <sheetName val="Presupuesto"/>
      <sheetName val="Pasarela de L=60.00"/>
    </sheetNames>
    <sheetDataSet>
      <sheetData sheetId="0" refreshError="1"/>
      <sheetData sheetId="1" refreshError="1">
        <row r="424">
          <cell r="E424">
            <v>14.16</v>
          </cell>
        </row>
        <row r="1011">
          <cell r="E1011">
            <v>193.5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TERRAZA"/>
      <sheetName val="ANALISIS Y MEDICIONES"/>
      <sheetName val="Cuantia (2)"/>
      <sheetName val="Cuantia"/>
      <sheetName val="INSUMOS"/>
      <sheetName val="Hoja1"/>
      <sheetName val="Hoja2"/>
      <sheetName val="Ins"/>
      <sheetName val="Pres."/>
      <sheetName val="Analisis albañil"/>
      <sheetName val="Presupuesto"/>
      <sheetName val="Pasarela de L=60.00"/>
      <sheetName val="LISTA DE 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C4">
            <v>4377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(actualizado)"/>
      <sheetName val="Lab."/>
      <sheetName val="Pres."/>
      <sheetName val="Pres. (2)"/>
      <sheetName val="crono"/>
      <sheetName val="Hoja1"/>
      <sheetName val="Analisis Cañada"/>
    </sheetNames>
    <sheetDataSet>
      <sheetData sheetId="0"/>
      <sheetData sheetId="1"/>
      <sheetData sheetId="2">
        <row r="56">
          <cell r="B56" t="str">
            <v>Subtotal</v>
          </cell>
        </row>
      </sheetData>
      <sheetData sheetId="3"/>
      <sheetData sheetId="4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urel(OBINSA)"/>
      <sheetName val="Pres."/>
      <sheetName val="Hoja1"/>
      <sheetName val="med.mov.de tierras"/>
      <sheetName val="Presupuesto"/>
    </sheetNames>
    <sheetDataSet>
      <sheetData sheetId="0">
        <row r="107">
          <cell r="H107">
            <v>8351734.1800199989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 "/>
      <sheetName val="1.10"/>
      <sheetName val="1.20"/>
      <sheetName val="1.30"/>
      <sheetName val="3.01"/>
      <sheetName val="3.02"/>
      <sheetName val="3.03"/>
      <sheetName val="3.04"/>
      <sheetName val="3.05"/>
      <sheetName val="4.01"/>
      <sheetName val="4.02"/>
      <sheetName val="4.03"/>
      <sheetName val="4.04"/>
      <sheetName val="4.05"/>
      <sheetName val="4.06"/>
      <sheetName val="4.07"/>
      <sheetName val="5.1.01"/>
      <sheetName val="5.1.02"/>
      <sheetName val="5.2.01"/>
      <sheetName val="5.2.02"/>
      <sheetName val="5.2.03"/>
      <sheetName val="5.3.04"/>
      <sheetName val="5.3.01"/>
      <sheetName val="5.4.01"/>
      <sheetName val="5.4.02"/>
      <sheetName val="5.5.01"/>
      <sheetName val="6.01"/>
      <sheetName val="7.01"/>
      <sheetName val="7.02"/>
      <sheetName val="8.00"/>
      <sheetName val="9.01"/>
      <sheetName val="9.02"/>
      <sheetName val="9.03"/>
      <sheetName val="10.00"/>
      <sheetName val="11.00"/>
      <sheetName val="12.00"/>
      <sheetName val="13.01"/>
      <sheetName val="13.02"/>
      <sheetName val="14.00"/>
      <sheetName val="15.00"/>
      <sheetName val="16.00"/>
      <sheetName val="17.00"/>
      <sheetName val="19.01"/>
      <sheetName val="19.02"/>
      <sheetName val="19.03"/>
      <sheetName val="24.02.01"/>
      <sheetName val="24.02.02"/>
      <sheetName val="24.02.03"/>
      <sheetName val="24.02.04"/>
      <sheetName val="24.02.05"/>
      <sheetName val="24.02.06"/>
      <sheetName val="24.02.07"/>
      <sheetName val="24.02.08"/>
      <sheetName val="24.02.09"/>
      <sheetName val="24.02.10"/>
      <sheetName val="24.02.11"/>
      <sheetName val="24.02.12"/>
      <sheetName val="24.02.13"/>
      <sheetName val="24.02.13-A"/>
      <sheetName val="24.02.14"/>
      <sheetName val="24.02.15"/>
      <sheetName val="24.02.16"/>
      <sheetName val="24.02.17"/>
      <sheetName val="24.02.18"/>
      <sheetName val="24.02.19"/>
      <sheetName val="24.02.20"/>
      <sheetName val="24.02.21"/>
      <sheetName val="24.02.22"/>
      <sheetName val="24.02.23"/>
      <sheetName val="24.02.24"/>
      <sheetName val="24.02.25"/>
      <sheetName val="24.02.26"/>
      <sheetName val="24.02.27"/>
      <sheetName val="24.02.28"/>
      <sheetName val="24.02.29"/>
      <sheetName val="24.02.30"/>
      <sheetName val="24.02.31"/>
      <sheetName val="24.02.32"/>
      <sheetName val="24.02.33"/>
      <sheetName val="24.02.34"/>
      <sheetName val="Laurel(OBINSA)"/>
    </sheetNames>
    <sheetDataSet>
      <sheetData sheetId="0">
        <row r="125">
          <cell r="A125" t="str">
            <v>24.02.01</v>
          </cell>
          <cell r="B125" t="str">
            <v>Uso de Retropala como apoyo para relleno con hormigón del cruce Av. Luperón</v>
          </cell>
          <cell r="C125" t="str">
            <v>Hrs</v>
          </cell>
          <cell r="D125">
            <v>0</v>
          </cell>
          <cell r="E125">
            <v>4</v>
          </cell>
          <cell r="F125">
            <v>0</v>
          </cell>
          <cell r="G125">
            <v>4</v>
          </cell>
        </row>
        <row r="126">
          <cell r="A126" t="str">
            <v>24.02.02</v>
          </cell>
          <cell r="B126" t="str">
            <v>Uso de Luminaria Motorizada Autónoma para trabajos Nocturnos</v>
          </cell>
          <cell r="C126" t="str">
            <v>Días</v>
          </cell>
          <cell r="D126">
            <v>0</v>
          </cell>
          <cell r="E126">
            <v>2</v>
          </cell>
          <cell r="F126">
            <v>0</v>
          </cell>
          <cell r="G126">
            <v>2</v>
          </cell>
        </row>
        <row r="127">
          <cell r="A127" t="str">
            <v>24.02.03</v>
          </cell>
          <cell r="B127" t="str">
            <v>Codo Ø8"x 98° Acero</v>
          </cell>
          <cell r="C127" t="str">
            <v>Ud.</v>
          </cell>
          <cell r="D127">
            <v>0</v>
          </cell>
          <cell r="E127">
            <v>1</v>
          </cell>
          <cell r="F127">
            <v>0</v>
          </cell>
          <cell r="G127">
            <v>1</v>
          </cell>
        </row>
        <row r="128">
          <cell r="A128" t="str">
            <v>24.02.04</v>
          </cell>
          <cell r="B128" t="str">
            <v>Codo Ø8"x 60° Acero</v>
          </cell>
          <cell r="C128" t="str">
            <v>Ud.</v>
          </cell>
          <cell r="D128">
            <v>0</v>
          </cell>
          <cell r="E128">
            <v>1</v>
          </cell>
          <cell r="F128">
            <v>0</v>
          </cell>
          <cell r="G128">
            <v>1</v>
          </cell>
        </row>
        <row r="129">
          <cell r="A129" t="str">
            <v>24.02.05</v>
          </cell>
          <cell r="B129" t="str">
            <v>Codo Ø8" x 22.5 Acero°</v>
          </cell>
          <cell r="C129" t="str">
            <v>Ud.</v>
          </cell>
          <cell r="D129">
            <v>0</v>
          </cell>
          <cell r="E129">
            <v>1</v>
          </cell>
          <cell r="F129">
            <v>0</v>
          </cell>
          <cell r="G129">
            <v>1</v>
          </cell>
        </row>
        <row r="130">
          <cell r="A130" t="str">
            <v>24.02.06</v>
          </cell>
          <cell r="B130" t="str">
            <v>Corrección de Avería en Tubería Ø 6" en ampliación de carril en la Av. Luperón para desvío del transito (10 y 11/12/2009)</v>
          </cell>
          <cell r="C130" t="str">
            <v>Ud.</v>
          </cell>
          <cell r="D130">
            <v>0</v>
          </cell>
          <cell r="E130">
            <v>1</v>
          </cell>
          <cell r="F130">
            <v>0</v>
          </cell>
          <cell r="G130">
            <v>1</v>
          </cell>
        </row>
        <row r="131">
          <cell r="A131" t="str">
            <v>24.02.07</v>
          </cell>
          <cell r="B131" t="str">
            <v>Corrección 2da Avería en Tubería Ø 6" en ampliación de carril en la Av. Luperón para desvío del transito (12/12/2009)</v>
          </cell>
          <cell r="C131" t="str">
            <v>Ud.</v>
          </cell>
          <cell r="D131">
            <v>0</v>
          </cell>
          <cell r="E131">
            <v>1</v>
          </cell>
          <cell r="F131">
            <v>0</v>
          </cell>
          <cell r="G131">
            <v>1</v>
          </cell>
        </row>
        <row r="132">
          <cell r="A132" t="str">
            <v>24.02.08</v>
          </cell>
          <cell r="B132" t="str">
            <v>Corrección de  Avería en tubería Ø 6" en Av. Luperón (15/12/09)</v>
          </cell>
          <cell r="C132" t="str">
            <v>Ud.</v>
          </cell>
          <cell r="D132">
            <v>0</v>
          </cell>
          <cell r="E132">
            <v>1</v>
          </cell>
          <cell r="F132">
            <v>0</v>
          </cell>
          <cell r="G132">
            <v>1</v>
          </cell>
        </row>
        <row r="133">
          <cell r="A133" t="str">
            <v>24.02.09</v>
          </cell>
          <cell r="B133" t="str">
            <v>Interconexión Primer imbornal construido con el filtrante No 1</v>
          </cell>
          <cell r="C133" t="str">
            <v>Ud.</v>
          </cell>
          <cell r="D133">
            <v>0</v>
          </cell>
          <cell r="E133">
            <v>1</v>
          </cell>
          <cell r="F133">
            <v>0</v>
          </cell>
          <cell r="G133">
            <v>1</v>
          </cell>
        </row>
        <row r="134">
          <cell r="A134" t="str">
            <v>24.02.10</v>
          </cell>
          <cell r="B134" t="str">
            <v>Rechequeo de Zanja que cruza la Av. Luperón con Relleno Compactado</v>
          </cell>
          <cell r="C134" t="str">
            <v>Ud.</v>
          </cell>
          <cell r="D134">
            <v>0</v>
          </cell>
          <cell r="E134">
            <v>1</v>
          </cell>
          <cell r="F134">
            <v>0</v>
          </cell>
          <cell r="G134">
            <v>1</v>
          </cell>
        </row>
        <row r="135">
          <cell r="A135" t="str">
            <v>24.02.11</v>
          </cell>
          <cell r="B135" t="str">
            <v>Disminución de nivel a dos imbornales en la Autopista Duarte para nuevo desvío del transito</v>
          </cell>
          <cell r="C135" t="str">
            <v>Ud.</v>
          </cell>
          <cell r="D135">
            <v>0</v>
          </cell>
          <cell r="E135">
            <v>1</v>
          </cell>
          <cell r="F135">
            <v>0</v>
          </cell>
          <cell r="G135">
            <v>1</v>
          </cell>
        </row>
        <row r="136">
          <cell r="A136" t="str">
            <v>24.02.12</v>
          </cell>
          <cell r="B136" t="str">
            <v>Corrección de Avería en Tubería Ø 8" Acero en la Autopista Duarte frente a los Tanques de la CAASD</v>
          </cell>
          <cell r="C136" t="str">
            <v>Ud.</v>
          </cell>
          <cell r="D136">
            <v>0</v>
          </cell>
          <cell r="E136">
            <v>1</v>
          </cell>
          <cell r="F136">
            <v>0</v>
          </cell>
          <cell r="G136">
            <v>1</v>
          </cell>
        </row>
        <row r="137">
          <cell r="A137" t="str">
            <v>24.02.13</v>
          </cell>
          <cell r="B137" t="str">
            <v>Perforación Filtrante (175'/ud) de Ø 14" para encamizar en Ø 12"PVC.</v>
          </cell>
          <cell r="C137" t="str">
            <v>Ud.</v>
          </cell>
          <cell r="D137">
            <v>0</v>
          </cell>
          <cell r="E137">
            <v>6</v>
          </cell>
          <cell r="F137">
            <v>0</v>
          </cell>
          <cell r="G137">
            <v>6</v>
          </cell>
        </row>
        <row r="138">
          <cell r="A138" t="str">
            <v>24.02.13-A</v>
          </cell>
          <cell r="B138" t="str">
            <v xml:space="preserve">Construccion de Registro Ciego Para Reparar Tub. Ø36" </v>
          </cell>
          <cell r="C138" t="str">
            <v>Ud.</v>
          </cell>
          <cell r="D138">
            <v>0</v>
          </cell>
          <cell r="E138">
            <v>1</v>
          </cell>
          <cell r="F138">
            <v>0</v>
          </cell>
          <cell r="G138">
            <v>1</v>
          </cell>
        </row>
        <row r="139">
          <cell r="A139" t="str">
            <v>24.02.14</v>
          </cell>
          <cell r="B139" t="str">
            <v>Reposicion de Hormigon Por Asfalto Frente al Imbornal No. 3 (3.10 x 0.50)</v>
          </cell>
          <cell r="C139" t="str">
            <v>M2</v>
          </cell>
          <cell r="D139">
            <v>0</v>
          </cell>
          <cell r="E139">
            <v>1.55</v>
          </cell>
          <cell r="F139">
            <v>0</v>
          </cell>
          <cell r="G139">
            <v>1.55</v>
          </cell>
        </row>
        <row r="140">
          <cell r="A140" t="str">
            <v>24.02.15</v>
          </cell>
          <cell r="B140" t="str">
            <v>Reposicion de Contenes</v>
          </cell>
          <cell r="C140" t="str">
            <v>ML</v>
          </cell>
          <cell r="D140">
            <v>0</v>
          </cell>
          <cell r="E140">
            <v>3.6</v>
          </cell>
          <cell r="F140">
            <v>0</v>
          </cell>
          <cell r="G140">
            <v>3.6</v>
          </cell>
        </row>
        <row r="141">
          <cell r="A141" t="str">
            <v>24.02.16</v>
          </cell>
          <cell r="B141" t="str">
            <v>Interconexion del Imbornal No. 7 Construido con el Filtrante No. 7</v>
          </cell>
          <cell r="C141" t="str">
            <v>Ud.</v>
          </cell>
          <cell r="D141">
            <v>0</v>
          </cell>
          <cell r="E141">
            <v>1</v>
          </cell>
          <cell r="F141">
            <v>0</v>
          </cell>
          <cell r="G141">
            <v>1</v>
          </cell>
        </row>
        <row r="142">
          <cell r="A142" t="str">
            <v>24.02.17</v>
          </cell>
          <cell r="B142" t="str">
            <v>Correccion de Averia en Tuberia Ø6" Frente a los Tanques de Particion de la CAASD (30-01-10)</v>
          </cell>
          <cell r="C142" t="str">
            <v>Ud.</v>
          </cell>
          <cell r="D142">
            <v>0</v>
          </cell>
          <cell r="E142">
            <v>1</v>
          </cell>
          <cell r="F142">
            <v>0</v>
          </cell>
          <cell r="G142">
            <v>1</v>
          </cell>
        </row>
        <row r="143">
          <cell r="A143" t="str">
            <v>24.02.18</v>
          </cell>
          <cell r="B143" t="str">
            <v>Remocion y Recolocacion de Tapas a Registros Por Aumento de la Rasante en Desvio del Transito</v>
          </cell>
          <cell r="C143" t="str">
            <v>Ud.</v>
          </cell>
          <cell r="D143">
            <v>0</v>
          </cell>
          <cell r="E143">
            <v>1</v>
          </cell>
          <cell r="F143">
            <v>0</v>
          </cell>
          <cell r="G143">
            <v>1</v>
          </cell>
        </row>
        <row r="144">
          <cell r="A144" t="str">
            <v>24.02.19</v>
          </cell>
          <cell r="B144" t="str">
            <v>Correccion de Averia en Tuberia Ø6" en el Talud Sur Lado Este del Puente Seco Producida Por la Excavacion Para Los Letreros de Desvio</v>
          </cell>
          <cell r="C144" t="str">
            <v>Ud.</v>
          </cell>
          <cell r="D144">
            <v>0</v>
          </cell>
          <cell r="E144">
            <v>1</v>
          </cell>
          <cell r="F144">
            <v>0</v>
          </cell>
          <cell r="G144">
            <v>1</v>
          </cell>
        </row>
        <row r="145">
          <cell r="A145" t="str">
            <v>24.02.20</v>
          </cell>
          <cell r="B145" t="str">
            <v>Desvio Elevado de Tuberia Ø6" en la Av. Luperon Para Desvio Norte  Sur</v>
          </cell>
          <cell r="C145" t="str">
            <v>Ud.</v>
          </cell>
          <cell r="D145">
            <v>0</v>
          </cell>
          <cell r="E145">
            <v>1</v>
          </cell>
          <cell r="F145">
            <v>0</v>
          </cell>
          <cell r="G145">
            <v>1</v>
          </cell>
        </row>
        <row r="146">
          <cell r="A146" t="str">
            <v>24.02.21</v>
          </cell>
          <cell r="B146" t="str">
            <v>Construccion de Cajuela Para Colocacion de Parrillas Adicionales al Lado del Filtrante No. 8</v>
          </cell>
          <cell r="C146" t="str">
            <v>Ud.</v>
          </cell>
          <cell r="D146">
            <v>0</v>
          </cell>
          <cell r="E146">
            <v>1</v>
          </cell>
          <cell r="F146">
            <v>0</v>
          </cell>
          <cell r="G146">
            <v>1</v>
          </cell>
        </row>
        <row r="147">
          <cell r="A147" t="str">
            <v>24.02.22</v>
          </cell>
          <cell r="B147" t="str">
            <v>Limpieza de Alcantarilla Cajon y Cuneta Proximo al Filtrante No. 8</v>
          </cell>
          <cell r="C147" t="str">
            <v>Ud.</v>
          </cell>
          <cell r="D147">
            <v>0</v>
          </cell>
          <cell r="E147">
            <v>1</v>
          </cell>
          <cell r="F147">
            <v>0</v>
          </cell>
          <cell r="G147">
            <v>1</v>
          </cell>
        </row>
        <row r="148">
          <cell r="A148" t="str">
            <v>24.02.23</v>
          </cell>
          <cell r="B148" t="str">
            <v>Construccion de Losa de Proteccion a Tuberia Ø6" en el Desvio Provisional de la Av. Luperon</v>
          </cell>
          <cell r="C148" t="str">
            <v>Ud.</v>
          </cell>
          <cell r="D148">
            <v>0</v>
          </cell>
          <cell r="E148">
            <v>1</v>
          </cell>
          <cell r="F148">
            <v>0</v>
          </cell>
          <cell r="G148">
            <v>1</v>
          </cell>
        </row>
        <row r="149">
          <cell r="A149" t="str">
            <v>24.02.24</v>
          </cell>
          <cell r="B149" t="str">
            <v>Disminucion de Nivel a Parrillas Colocadas Debajo del Puente</v>
          </cell>
          <cell r="C149" t="str">
            <v>Ud.</v>
          </cell>
          <cell r="D149">
            <v>0</v>
          </cell>
          <cell r="E149">
            <v>1</v>
          </cell>
          <cell r="F149">
            <v>0</v>
          </cell>
          <cell r="G149">
            <v>1</v>
          </cell>
        </row>
        <row r="150">
          <cell r="A150" t="str">
            <v>24.02.25</v>
          </cell>
          <cell r="B150" t="str">
            <v>Correccion de Averia en Tuberia Ø6" en la Construccion del Imbornal No. 10</v>
          </cell>
          <cell r="C150" t="str">
            <v>Ud.</v>
          </cell>
          <cell r="D150">
            <v>0</v>
          </cell>
          <cell r="E150">
            <v>1</v>
          </cell>
          <cell r="F150">
            <v>0</v>
          </cell>
          <cell r="G150">
            <v>1</v>
          </cell>
        </row>
        <row r="151">
          <cell r="A151" t="str">
            <v>24.02.26</v>
          </cell>
          <cell r="B151" t="str">
            <v>Construccion de Imbornal No. 10 de 8 Parrillas</v>
          </cell>
          <cell r="C151" t="str">
            <v>Ud.</v>
          </cell>
          <cell r="D151">
            <v>0</v>
          </cell>
          <cell r="E151">
            <v>1</v>
          </cell>
          <cell r="F151">
            <v>0</v>
          </cell>
          <cell r="G151">
            <v>1</v>
          </cell>
        </row>
        <row r="152">
          <cell r="A152" t="str">
            <v>24.02.27</v>
          </cell>
          <cell r="B152" t="str">
            <v>Adecuacion del Area Para la Construccion del Imbornal No. 11</v>
          </cell>
          <cell r="C152" t="str">
            <v>Ud.</v>
          </cell>
          <cell r="D152">
            <v>0</v>
          </cell>
          <cell r="E152">
            <v>1</v>
          </cell>
          <cell r="F152">
            <v>0</v>
          </cell>
          <cell r="G152">
            <v>1</v>
          </cell>
        </row>
        <row r="153">
          <cell r="A153" t="str">
            <v>24.02.28</v>
          </cell>
          <cell r="B153" t="str">
            <v>Construccion de Imbornal No. 11 de 6 Parrillas</v>
          </cell>
          <cell r="C153" t="str">
            <v>Ud.</v>
          </cell>
          <cell r="D153">
            <v>0</v>
          </cell>
          <cell r="E153">
            <v>1</v>
          </cell>
          <cell r="F153">
            <v>0</v>
          </cell>
          <cell r="G153">
            <v>1</v>
          </cell>
        </row>
        <row r="154">
          <cell r="A154" t="str">
            <v>24.02.29</v>
          </cell>
          <cell r="B154" t="str">
            <v>Interconexion del Imbornal No. 11 Construido con el Filtrante No. 10</v>
          </cell>
          <cell r="C154" t="str">
            <v>Ud.</v>
          </cell>
          <cell r="D154">
            <v>0</v>
          </cell>
          <cell r="E154">
            <v>1</v>
          </cell>
          <cell r="F154">
            <v>0</v>
          </cell>
          <cell r="G154">
            <v>1</v>
          </cell>
        </row>
        <row r="155">
          <cell r="A155" t="str">
            <v>24.02.30</v>
          </cell>
          <cell r="B155" t="str">
            <v>Limpieza del Imbornal No. 2 el Dia 23-04-10</v>
          </cell>
          <cell r="C155" t="str">
            <v>Ud.</v>
          </cell>
          <cell r="D155">
            <v>0</v>
          </cell>
          <cell r="E155">
            <v>1</v>
          </cell>
          <cell r="F155">
            <v>0</v>
          </cell>
          <cell r="G155">
            <v>1</v>
          </cell>
        </row>
        <row r="156">
          <cell r="A156" t="str">
            <v>24.02.31</v>
          </cell>
          <cell r="B156" t="str">
            <v>Reparacion de Imbornal Existente con Viga de H.A. Cerca del Filtrante No. 11</v>
          </cell>
          <cell r="C156" t="str">
            <v>Ud.</v>
          </cell>
          <cell r="D156">
            <v>0</v>
          </cell>
          <cell r="E156">
            <v>1</v>
          </cell>
          <cell r="F156">
            <v>0</v>
          </cell>
          <cell r="G156">
            <v>1</v>
          </cell>
        </row>
        <row r="157">
          <cell r="A157" t="str">
            <v>24.02.32</v>
          </cell>
          <cell r="B157" t="str">
            <v>Interconexion de Imbornal Existente con Filtrante No. 11</v>
          </cell>
          <cell r="C157" t="str">
            <v>Ud.</v>
          </cell>
          <cell r="D157">
            <v>0</v>
          </cell>
          <cell r="E157">
            <v>1</v>
          </cell>
          <cell r="F157">
            <v>0</v>
          </cell>
          <cell r="G157">
            <v>1</v>
          </cell>
        </row>
        <row r="158">
          <cell r="A158" t="str">
            <v>24.02.33</v>
          </cell>
          <cell r="B158" t="str">
            <v>Interconexion de Imbornal Existente con Filtrante No. 12</v>
          </cell>
          <cell r="C158" t="str">
            <v>Ud.</v>
          </cell>
          <cell r="D158">
            <v>0</v>
          </cell>
          <cell r="E158">
            <v>1</v>
          </cell>
          <cell r="F158">
            <v>0</v>
          </cell>
          <cell r="G158">
            <v>1</v>
          </cell>
        </row>
        <row r="159">
          <cell r="A159" t="str">
            <v>24.02.34</v>
          </cell>
          <cell r="B159" t="str">
            <v>Reparacion de Imbornal Existente Interconectado Con Filtrante No. 12</v>
          </cell>
          <cell r="C159" t="str">
            <v>Ud.</v>
          </cell>
          <cell r="D159">
            <v>0</v>
          </cell>
          <cell r="E159">
            <v>1</v>
          </cell>
          <cell r="F159">
            <v>0</v>
          </cell>
          <cell r="G159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Cubicacion"/>
      <sheetName val="Laurel(OBINS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 CCPPS LOS COCOS"/>
      <sheetName val="MUROS"/>
      <sheetName val="VENTANAS"/>
      <sheetName val="PUERTAS"/>
      <sheetName val="PAÑETE,PISOS &amp; REVESTIMIENTOS"/>
      <sheetName val="ESTRUCTURALES"/>
      <sheetName val="ANALISIS DE COSTOS"/>
      <sheetName val="INSUMOS"/>
      <sheetName val="MANO DE OBRA"/>
      <sheetName val="ANALISIS ELECTRICOS"/>
      <sheetName val="Ana.precios 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4">
          <cell r="D44">
            <v>474</v>
          </cell>
        </row>
        <row r="51">
          <cell r="D51">
            <v>433</v>
          </cell>
        </row>
      </sheetData>
      <sheetData sheetId="9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 CCPPS LOS COCOS"/>
      <sheetName val="MUROS"/>
      <sheetName val="VENTANAS"/>
      <sheetName val="PUERTAS"/>
      <sheetName val="PAÑETE,PISOS &amp; REVESTIMIENTOS"/>
      <sheetName val="ESTRUCTURALES"/>
      <sheetName val="ANALISIS DE COSTOS"/>
      <sheetName val="INSUMOS"/>
      <sheetName val="MANO DE OBRA"/>
      <sheetName val="ANALISIS ELECTRICOS"/>
      <sheetName val="Ana.precios 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4">
          <cell r="D44">
            <v>474</v>
          </cell>
        </row>
        <row r="51">
          <cell r="D51">
            <v>433</v>
          </cell>
        </row>
      </sheetData>
      <sheetData sheetId="9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  <sheetName val="Insumos"/>
      <sheetName val="MANO DE OBRA"/>
      <sheetName val="Ana.precios un"/>
      <sheetName val="Presupuesto"/>
      <sheetName val="Materiales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insumo"/>
      <sheetName val="Mezcla"/>
      <sheetName val="ana.h.a"/>
      <sheetName val="analisis"/>
      <sheetName val="Analisis Areas Ext."/>
      <sheetName val="Resumen"/>
      <sheetName val="exteriores"/>
      <sheetName val="edificio de 4 niveles"/>
      <sheetName val="v. exterior"/>
      <sheetName val="m.tIERRA"/>
      <sheetName val="H.A Y MUROS"/>
      <sheetName val="TERMINACIONES"/>
      <sheetName val="Ins 2"/>
      <sheetName val="Ana.precios u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insumo"/>
      <sheetName val="Mezcla"/>
      <sheetName val="ana.h.a"/>
      <sheetName val="analisis"/>
      <sheetName val="Analisis Areas Ext."/>
      <sheetName val="Resumen"/>
      <sheetName val="exteriores"/>
      <sheetName val="edificio de 4 niveles"/>
      <sheetName val="v. exterior"/>
      <sheetName val="m.tIERRA"/>
      <sheetName val="H.A Y MUROS"/>
      <sheetName val="TERMINACIONES"/>
      <sheetName val="Ins 2"/>
      <sheetName val="Ana.precios u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obra civil"/>
      <sheetName val="analisis metalico"/>
      <sheetName val="Insumos (2)"/>
      <sheetName val="Análisis  (2)"/>
      <sheetName val="Mezcla (2)"/>
      <sheetName val="Presupuesto"/>
      <sheetName val="Asfalto"/>
      <sheetName val="Puente"/>
      <sheetName val="Mvto Tierra"/>
      <sheetName val="Materiales"/>
      <sheetName val="Equipos"/>
    </sheetNames>
    <sheetDataSet>
      <sheetData sheetId="0" refreshError="1"/>
      <sheetData sheetId="1" refreshError="1"/>
      <sheetData sheetId="2">
        <row r="3">
          <cell r="H3">
            <v>39.049999999999997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obra civil"/>
      <sheetName val="analisis metalico"/>
      <sheetName val="Insumos (2)"/>
      <sheetName val="Análisis  (2)"/>
      <sheetName val="Mezcla (2)"/>
      <sheetName val="Presupuesto"/>
      <sheetName val="Asfalto"/>
      <sheetName val="Puente"/>
      <sheetName val="Mvto Tierra"/>
      <sheetName val="Materiales"/>
      <sheetName val="Equipos"/>
    </sheetNames>
    <sheetDataSet>
      <sheetData sheetId="0" refreshError="1"/>
      <sheetData sheetId="1" refreshError="1"/>
      <sheetData sheetId="2">
        <row r="3">
          <cell r="H3">
            <v>39.049999999999997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LISTA PRECIO"/>
      <sheetName val="caseta transformador"/>
      <sheetName val="ANALISIS STO DGO"/>
      <sheetName val="Incremento Precios"/>
      <sheetName val="PARTIDAS NUEVAS"/>
      <sheetName val="Ins 2"/>
      <sheetName val="mov. tierra"/>
      <sheetName val="I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"/>
      <sheetName val="Cubicación"/>
      <sheetName val="Resumen"/>
      <sheetName val="Flujograma 2"/>
      <sheetName val="Pago Cubicaciones"/>
      <sheetName val="analisis1"/>
      <sheetName val="Insumos"/>
      <sheetName val="Insumos (2)"/>
    </sheetNames>
    <sheetDataSet>
      <sheetData sheetId="0" refreshError="1"/>
      <sheetData sheetId="1">
        <row r="138">
          <cell r="P138">
            <v>91254.508800000011</v>
          </cell>
        </row>
        <row r="269">
          <cell r="P269">
            <v>88180.369600000005</v>
          </cell>
        </row>
        <row r="401">
          <cell r="P401">
            <v>66039.507599999997</v>
          </cell>
        </row>
        <row r="535">
          <cell r="P535">
            <v>67281.496400000004</v>
          </cell>
        </row>
        <row r="653">
          <cell r="P653">
            <v>73941.508800000011</v>
          </cell>
        </row>
        <row r="768">
          <cell r="P768">
            <v>86583.652799999996</v>
          </cell>
        </row>
        <row r="883">
          <cell r="P883">
            <v>101637.17000000001</v>
          </cell>
        </row>
        <row r="998">
          <cell r="P998">
            <v>73941.508800000011</v>
          </cell>
        </row>
        <row r="1113">
          <cell r="P1113">
            <v>73941.508800000011</v>
          </cell>
        </row>
        <row r="1231">
          <cell r="P1231">
            <v>74255.358400000012</v>
          </cell>
        </row>
        <row r="1346">
          <cell r="P1346">
            <v>74993.118400000007</v>
          </cell>
        </row>
        <row r="1461">
          <cell r="P1461">
            <v>74993.118400000007</v>
          </cell>
        </row>
        <row r="1576">
          <cell r="P1576">
            <v>65108.816400000003</v>
          </cell>
        </row>
        <row r="1690">
          <cell r="P1690">
            <v>74255.358400000012</v>
          </cell>
        </row>
        <row r="1805">
          <cell r="P1805">
            <v>66975.940800000011</v>
          </cell>
        </row>
        <row r="1920">
          <cell r="P1920">
            <v>74255.358400000012</v>
          </cell>
        </row>
        <row r="2037">
          <cell r="P2037">
            <v>102212.40239999999</v>
          </cell>
        </row>
        <row r="2150">
          <cell r="P2150">
            <v>137598.35320000001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"/>
      <sheetName val="Cubicación"/>
      <sheetName val="Resumen"/>
      <sheetName val="Flujograma 2"/>
      <sheetName val="Pago Cubicaciones"/>
      <sheetName val="analisis1"/>
      <sheetName val="Insumos"/>
      <sheetName val="Insumos (2)"/>
    </sheetNames>
    <sheetDataSet>
      <sheetData sheetId="0" refreshError="1"/>
      <sheetData sheetId="1">
        <row r="138">
          <cell r="P138">
            <v>91254.508800000011</v>
          </cell>
        </row>
        <row r="269">
          <cell r="P269">
            <v>88180.369600000005</v>
          </cell>
        </row>
        <row r="401">
          <cell r="P401">
            <v>66039.507599999997</v>
          </cell>
        </row>
        <row r="535">
          <cell r="P535">
            <v>67281.496400000004</v>
          </cell>
        </row>
        <row r="653">
          <cell r="P653">
            <v>73941.508800000011</v>
          </cell>
        </row>
        <row r="768">
          <cell r="P768">
            <v>86583.652799999996</v>
          </cell>
        </row>
        <row r="883">
          <cell r="P883">
            <v>101637.17000000001</v>
          </cell>
        </row>
        <row r="998">
          <cell r="P998">
            <v>73941.508800000011</v>
          </cell>
        </row>
        <row r="1113">
          <cell r="P1113">
            <v>73941.508800000011</v>
          </cell>
        </row>
        <row r="1231">
          <cell r="P1231">
            <v>74255.358400000012</v>
          </cell>
        </row>
        <row r="1346">
          <cell r="P1346">
            <v>74993.118400000007</v>
          </cell>
        </row>
        <row r="1461">
          <cell r="P1461">
            <v>74993.118400000007</v>
          </cell>
        </row>
        <row r="1576">
          <cell r="P1576">
            <v>65108.816400000003</v>
          </cell>
        </row>
        <row r="1690">
          <cell r="P1690">
            <v>74255.358400000012</v>
          </cell>
        </row>
        <row r="1805">
          <cell r="P1805">
            <v>66975.940800000011</v>
          </cell>
        </row>
        <row r="1920">
          <cell r="P1920">
            <v>74255.358400000012</v>
          </cell>
        </row>
        <row r="2037">
          <cell r="P2037">
            <v>102212.40239999999</v>
          </cell>
        </row>
        <row r="2150">
          <cell r="P2150">
            <v>137598.35320000001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DE TERMINACION(SS)"/>
      <sheetName val="PRESUPUESTO DE TERMINACION(SDP)"/>
      <sheetName val="PRESUPUESTO DE TERMINACION"/>
      <sheetName val="Santa cruz (2)"/>
      <sheetName val="Santa cruz"/>
      <sheetName val="TERMINACION REVISION ELECTRICA"/>
      <sheetName val="DIFERENCIA  Precio "/>
      <sheetName val="adicional por partidas nuevas"/>
      <sheetName val="NO EJECUTABLE"/>
      <sheetName val="ORDEN DE CAMBIO PART NUEVAS "/>
      <sheetName val="Dif Precio"/>
      <sheetName val="PRESUPUESTO DE TERMINACION (2)"/>
      <sheetName val="Hoja1"/>
      <sheetName val="Ord. de Camb. No. 1"/>
      <sheetName val="gases"/>
      <sheetName val="Cotizacion Gases Ciprian"/>
      <sheetName val="MANT.TRANSITO"/>
      <sheetName val="Materiales"/>
      <sheetName val="Salarios"/>
      <sheetName val="Cubicación"/>
    </sheetNames>
    <sheetDataSet>
      <sheetData sheetId="0" refreshError="1"/>
      <sheetData sheetId="1" refreshError="1"/>
      <sheetData sheetId="2">
        <row r="85">
          <cell r="G85">
            <v>2544.1657077100126</v>
          </cell>
        </row>
        <row r="810">
          <cell r="G810">
            <v>19170.975999999999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DE TERMINACION(SS)"/>
      <sheetName val="PRESUPUESTO DE TERMINACION(SDP)"/>
      <sheetName val="PRESUPUESTO DE TERMINACION"/>
      <sheetName val="Santa cruz (2)"/>
      <sheetName val="Santa cruz"/>
      <sheetName val="TERMINACION REVISION ELECTRICA"/>
      <sheetName val="DIFERENCIA  Precio "/>
      <sheetName val="adicional por partidas nuevas"/>
      <sheetName val="NO EJECUTABLE"/>
      <sheetName val="ORDEN DE CAMBIO PART NUEVAS "/>
      <sheetName val="Dif Precio"/>
      <sheetName val="PRESUPUESTO DE TERMINACION (2)"/>
      <sheetName val="Hoja1"/>
      <sheetName val="Ord. de Camb. No. 1"/>
      <sheetName val="gases"/>
      <sheetName val="Cotizacion Gases Ciprian"/>
      <sheetName val="MANT.TRANSITO"/>
      <sheetName val="Materiales"/>
      <sheetName val="Salarios"/>
      <sheetName val="Cubicación"/>
    </sheetNames>
    <sheetDataSet>
      <sheetData sheetId="0"/>
      <sheetData sheetId="1"/>
      <sheetData sheetId="2">
        <row r="85">
          <cell r="G85">
            <v>2544.1657077100126</v>
          </cell>
        </row>
        <row r="810">
          <cell r="G810">
            <v>19170.975999999999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bautista"/>
      <sheetName val="Car"/>
      <sheetName val="Ins"/>
      <sheetName val="Herram"/>
      <sheetName val="Rndmto"/>
      <sheetName val="MOCuadrillas"/>
      <sheetName val="MOJornal"/>
      <sheetName val="Ana"/>
      <sheetName val="Indice"/>
      <sheetName val="Aluzinc"/>
      <sheetName val="Hoja1"/>
      <sheetName val="Cubicación"/>
      <sheetName val="Análisis"/>
      <sheetName val="Analisis"/>
      <sheetName val="PRESUPUESTO DE TERMINACION"/>
    </sheetNames>
    <sheetDataSet>
      <sheetData sheetId="0"/>
      <sheetData sheetId="1"/>
      <sheetData sheetId="2">
        <row r="55">
          <cell r="E55">
            <v>233.99</v>
          </cell>
        </row>
        <row r="1354">
          <cell r="E1354">
            <v>3839.94</v>
          </cell>
        </row>
      </sheetData>
      <sheetData sheetId="3">
        <row r="26">
          <cell r="E26">
            <v>133421.38</v>
          </cell>
        </row>
      </sheetData>
      <sheetData sheetId="4"/>
      <sheetData sheetId="5">
        <row r="87">
          <cell r="D87">
            <v>35.69</v>
          </cell>
        </row>
      </sheetData>
      <sheetData sheetId="6">
        <row r="10">
          <cell r="D10">
            <v>557</v>
          </cell>
        </row>
      </sheetData>
      <sheetData sheetId="7">
        <row r="73">
          <cell r="M73">
            <v>702.68</v>
          </cell>
        </row>
      </sheetData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NO"/>
      <sheetName val="Pres. no"/>
      <sheetName val="Analisis"/>
      <sheetName val="Pres no1"/>
      <sheetName val="Pres  ok"/>
      <sheetName val="Ins"/>
      <sheetName val="Análisis"/>
      <sheetName val="ZCol"/>
      <sheetName val="Pres. Adic.Y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Villas"/>
      <sheetName val="Piscina"/>
      <sheetName val="Análisis"/>
      <sheetName val="Palapas"/>
      <sheetName val="Presentación"/>
      <sheetName val="Pres. no"/>
    </sheetNames>
    <sheetDataSet>
      <sheetData sheetId="0">
        <row r="80">
          <cell r="E80">
            <v>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Villas"/>
      <sheetName val="Piscina"/>
      <sheetName val="Análisis"/>
      <sheetName val="Palapas"/>
      <sheetName val="Presentación"/>
      <sheetName val="Pres. no"/>
    </sheetNames>
    <sheetDataSet>
      <sheetData sheetId="0">
        <row r="80">
          <cell r="E80">
            <v>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47"/>
  <sheetViews>
    <sheetView showZeros="0" tabSelected="1" view="pageBreakPreview" zoomScale="89" zoomScaleNormal="100" zoomScaleSheetLayoutView="89" workbookViewId="0"/>
  </sheetViews>
  <sheetFormatPr baseColWidth="10" defaultColWidth="11.42578125" defaultRowHeight="18.75" x14ac:dyDescent="0.25"/>
  <cols>
    <col min="1" max="1" width="5.28515625" style="1" customWidth="1"/>
    <col min="2" max="2" width="9.28515625" style="1" customWidth="1"/>
    <col min="3" max="3" width="72" style="1" customWidth="1"/>
    <col min="4" max="4" width="15.5703125" style="2" customWidth="1"/>
    <col min="5" max="5" width="13.7109375" style="1" customWidth="1"/>
    <col min="6" max="6" width="17.7109375" style="2" customWidth="1"/>
    <col min="7" max="7" width="20.42578125" style="2" customWidth="1"/>
    <col min="8" max="8" width="20" style="36" customWidth="1"/>
    <col min="9" max="9" width="11.42578125" style="1"/>
    <col min="10" max="10" width="13.5703125" style="1" bestFit="1" customWidth="1"/>
    <col min="11" max="16384" width="11.42578125" style="1"/>
  </cols>
  <sheetData>
    <row r="1" spans="1:10" x14ac:dyDescent="0.25">
      <c r="B1" s="87" t="s">
        <v>201</v>
      </c>
      <c r="C1" s="87"/>
      <c r="D1" s="87"/>
      <c r="E1" s="87"/>
      <c r="F1" s="87"/>
      <c r="G1" s="87"/>
      <c r="H1" s="87"/>
    </row>
    <row r="2" spans="1:10" ht="36.75" customHeight="1" x14ac:dyDescent="0.25">
      <c r="B2" s="87" t="s">
        <v>227</v>
      </c>
      <c r="C2" s="87"/>
      <c r="D2" s="87"/>
      <c r="E2" s="87"/>
      <c r="F2" s="87"/>
      <c r="G2" s="87"/>
      <c r="H2" s="87"/>
    </row>
    <row r="3" spans="1:10" x14ac:dyDescent="0.25">
      <c r="B3" s="83" t="s">
        <v>200</v>
      </c>
      <c r="C3" s="82"/>
      <c r="D3" s="82"/>
      <c r="F3" s="81" t="s">
        <v>229</v>
      </c>
      <c r="H3" s="1"/>
      <c r="I3" s="80"/>
    </row>
    <row r="4" spans="1:10" x14ac:dyDescent="0.25">
      <c r="B4" s="77" t="s">
        <v>199</v>
      </c>
      <c r="C4" s="77"/>
      <c r="D4" s="76"/>
      <c r="F4" s="76" t="s">
        <v>228</v>
      </c>
      <c r="G4" s="75"/>
      <c r="H4" s="75"/>
      <c r="I4" s="79"/>
    </row>
    <row r="5" spans="1:10" ht="19.5" thickBot="1" x14ac:dyDescent="0.3">
      <c r="B5" s="78"/>
      <c r="C5" s="77"/>
      <c r="D5" s="76"/>
      <c r="E5" s="77"/>
      <c r="F5" s="76"/>
      <c r="G5" s="76"/>
      <c r="H5" s="76"/>
      <c r="I5" s="75"/>
    </row>
    <row r="6" spans="1:10" ht="38.25" thickBot="1" x14ac:dyDescent="0.35">
      <c r="B6" s="74" t="s">
        <v>0</v>
      </c>
      <c r="C6" s="72" t="s">
        <v>1</v>
      </c>
      <c r="D6" s="73" t="s">
        <v>2</v>
      </c>
      <c r="E6" s="72" t="s">
        <v>3</v>
      </c>
      <c r="F6" s="71" t="s">
        <v>198</v>
      </c>
      <c r="G6" s="71" t="s">
        <v>4</v>
      </c>
      <c r="H6" s="70" t="s">
        <v>197</v>
      </c>
      <c r="I6" s="69"/>
    </row>
    <row r="7" spans="1:10" x14ac:dyDescent="0.25">
      <c r="A7" s="1" t="s">
        <v>5</v>
      </c>
      <c r="B7" s="68"/>
      <c r="C7" s="3"/>
      <c r="D7" s="4"/>
      <c r="E7" s="3"/>
      <c r="F7" s="4"/>
      <c r="G7" s="4"/>
      <c r="H7" s="67"/>
    </row>
    <row r="8" spans="1:10" s="8" customFormat="1" x14ac:dyDescent="0.25">
      <c r="A8" s="1" t="s">
        <v>5</v>
      </c>
      <c r="B8" s="56"/>
      <c r="C8" s="5" t="s">
        <v>10</v>
      </c>
      <c r="D8" s="6"/>
      <c r="E8" s="7"/>
      <c r="F8" s="6"/>
      <c r="G8" s="54">
        <f t="shared" ref="G8:G71" si="0">ROUND(F8*D8,2)</f>
        <v>0</v>
      </c>
      <c r="H8" s="53"/>
    </row>
    <row r="9" spans="1:10" s="8" customFormat="1" x14ac:dyDescent="0.25">
      <c r="A9" s="1" t="s">
        <v>5</v>
      </c>
      <c r="B9" s="56"/>
      <c r="C9" s="5"/>
      <c r="D9" s="6"/>
      <c r="E9" s="7"/>
      <c r="F9" s="6"/>
      <c r="G9" s="54">
        <f t="shared" si="0"/>
        <v>0</v>
      </c>
      <c r="H9" s="53"/>
    </row>
    <row r="10" spans="1:10" s="8" customFormat="1" x14ac:dyDescent="0.25">
      <c r="A10" s="1" t="s">
        <v>5</v>
      </c>
      <c r="B10" s="57">
        <v>1</v>
      </c>
      <c r="C10" s="5" t="s">
        <v>6</v>
      </c>
      <c r="D10" s="6"/>
      <c r="E10" s="7"/>
      <c r="F10" s="6"/>
      <c r="G10" s="54">
        <f t="shared" si="0"/>
        <v>0</v>
      </c>
      <c r="H10" s="53"/>
    </row>
    <row r="11" spans="1:10" s="8" customFormat="1" x14ac:dyDescent="0.25">
      <c r="A11" s="1" t="s">
        <v>5</v>
      </c>
      <c r="B11" s="56">
        <f>+B10+0.01</f>
        <v>1.01</v>
      </c>
      <c r="C11" s="10" t="s">
        <v>11</v>
      </c>
      <c r="D11" s="6">
        <v>9.7460000000000004</v>
      </c>
      <c r="E11" s="7" t="s">
        <v>9</v>
      </c>
      <c r="F11" s="6"/>
      <c r="G11" s="54">
        <f t="shared" si="0"/>
        <v>0</v>
      </c>
      <c r="H11" s="53"/>
      <c r="J11" s="9"/>
    </row>
    <row r="12" spans="1:10" s="8" customFormat="1" x14ac:dyDescent="0.25">
      <c r="A12" s="1" t="s">
        <v>5</v>
      </c>
      <c r="B12" s="56">
        <f>+B11+0.01</f>
        <v>1.02</v>
      </c>
      <c r="C12" s="10" t="s">
        <v>12</v>
      </c>
      <c r="D12" s="6">
        <v>12.672000000000001</v>
      </c>
      <c r="E12" s="7" t="s">
        <v>9</v>
      </c>
      <c r="F12" s="6"/>
      <c r="G12" s="54">
        <f t="shared" si="0"/>
        <v>0</v>
      </c>
      <c r="H12" s="53"/>
      <c r="J12" s="9"/>
    </row>
    <row r="13" spans="1:10" s="8" customFormat="1" x14ac:dyDescent="0.25">
      <c r="A13" s="1" t="s">
        <v>5</v>
      </c>
      <c r="B13" s="56">
        <f>+B12+0.01</f>
        <v>1.03</v>
      </c>
      <c r="C13" s="10" t="s">
        <v>13</v>
      </c>
      <c r="D13" s="6">
        <v>205.99700000000001</v>
      </c>
      <c r="E13" s="7" t="s">
        <v>8</v>
      </c>
      <c r="F13" s="6"/>
      <c r="G13" s="54">
        <f t="shared" si="0"/>
        <v>0</v>
      </c>
      <c r="H13" s="53"/>
      <c r="J13" s="9"/>
    </row>
    <row r="14" spans="1:10" s="8" customFormat="1" x14ac:dyDescent="0.25">
      <c r="A14" s="1" t="s">
        <v>5</v>
      </c>
      <c r="B14" s="56">
        <f>+B13+0.01</f>
        <v>1.04</v>
      </c>
      <c r="C14" s="10" t="s">
        <v>14</v>
      </c>
      <c r="D14" s="6">
        <v>39.259</v>
      </c>
      <c r="E14" s="7" t="s">
        <v>8</v>
      </c>
      <c r="F14" s="6"/>
      <c r="G14" s="54">
        <f t="shared" si="0"/>
        <v>0</v>
      </c>
      <c r="H14" s="53"/>
      <c r="J14" s="9"/>
    </row>
    <row r="15" spans="1:10" s="8" customFormat="1" x14ac:dyDescent="0.25">
      <c r="A15" s="1" t="s">
        <v>5</v>
      </c>
      <c r="B15" s="56">
        <f>+B14+0.01</f>
        <v>1.05</v>
      </c>
      <c r="C15" s="10" t="s">
        <v>15</v>
      </c>
      <c r="D15" s="6">
        <v>857.53800000000012</v>
      </c>
      <c r="E15" s="7" t="s">
        <v>8</v>
      </c>
      <c r="F15" s="6"/>
      <c r="G15" s="54">
        <f t="shared" si="0"/>
        <v>0</v>
      </c>
      <c r="H15" s="53"/>
      <c r="J15" s="9"/>
    </row>
    <row r="16" spans="1:10" s="8" customFormat="1" x14ac:dyDescent="0.25">
      <c r="A16" s="1" t="s">
        <v>5</v>
      </c>
      <c r="B16" s="56"/>
      <c r="C16" s="10"/>
      <c r="D16" s="6">
        <v>0</v>
      </c>
      <c r="E16" s="7" t="s">
        <v>119</v>
      </c>
      <c r="F16" s="6"/>
      <c r="G16" s="54">
        <f t="shared" si="0"/>
        <v>0</v>
      </c>
      <c r="H16" s="53">
        <f>SUM(G10:G16)</f>
        <v>0</v>
      </c>
      <c r="J16" s="9"/>
    </row>
    <row r="17" spans="1:10" s="8" customFormat="1" x14ac:dyDescent="0.25">
      <c r="A17" s="1" t="s">
        <v>5</v>
      </c>
      <c r="B17" s="57">
        <v>2</v>
      </c>
      <c r="C17" s="5" t="s">
        <v>16</v>
      </c>
      <c r="D17" s="6">
        <v>0</v>
      </c>
      <c r="E17" s="7" t="s">
        <v>119</v>
      </c>
      <c r="F17" s="6"/>
      <c r="G17" s="54">
        <f t="shared" si="0"/>
        <v>0</v>
      </c>
      <c r="H17" s="53"/>
      <c r="J17" s="9"/>
    </row>
    <row r="18" spans="1:10" s="8" customFormat="1" x14ac:dyDescent="0.25">
      <c r="A18" s="1" t="s">
        <v>5</v>
      </c>
      <c r="B18" s="56">
        <f>+B17+0.01</f>
        <v>2.0099999999999998</v>
      </c>
      <c r="C18" s="10" t="s">
        <v>17</v>
      </c>
      <c r="D18" s="6">
        <v>120</v>
      </c>
      <c r="E18" s="7" t="s">
        <v>9</v>
      </c>
      <c r="F18" s="6"/>
      <c r="G18" s="54">
        <f t="shared" si="0"/>
        <v>0</v>
      </c>
      <c r="H18" s="53"/>
      <c r="J18" s="9"/>
    </row>
    <row r="19" spans="1:10" s="8" customFormat="1" x14ac:dyDescent="0.25">
      <c r="A19" s="1" t="s">
        <v>5</v>
      </c>
      <c r="B19" s="56">
        <f>+B18+0.01</f>
        <v>2.0199999999999996</v>
      </c>
      <c r="C19" s="10" t="s">
        <v>18</v>
      </c>
      <c r="D19" s="6">
        <v>45</v>
      </c>
      <c r="E19" s="7" t="s">
        <v>9</v>
      </c>
      <c r="F19" s="6"/>
      <c r="G19" s="54">
        <f t="shared" si="0"/>
        <v>0</v>
      </c>
      <c r="H19" s="53"/>
      <c r="J19" s="9"/>
    </row>
    <row r="20" spans="1:10" s="8" customFormat="1" x14ac:dyDescent="0.25">
      <c r="A20" s="1" t="s">
        <v>5</v>
      </c>
      <c r="B20" s="56">
        <f>+B19+0.01</f>
        <v>2.0299999999999994</v>
      </c>
      <c r="C20" s="10" t="s">
        <v>188</v>
      </c>
      <c r="D20" s="6">
        <v>144</v>
      </c>
      <c r="E20" s="7" t="s">
        <v>9</v>
      </c>
      <c r="F20" s="6"/>
      <c r="G20" s="54">
        <f t="shared" si="0"/>
        <v>0</v>
      </c>
      <c r="H20" s="53"/>
      <c r="J20" s="9"/>
    </row>
    <row r="21" spans="1:10" s="8" customFormat="1" x14ac:dyDescent="0.25">
      <c r="A21" s="1" t="s">
        <v>5</v>
      </c>
      <c r="B21" s="56">
        <f>+B20+0.01</f>
        <v>2.0399999999999991</v>
      </c>
      <c r="C21" s="10" t="s">
        <v>19</v>
      </c>
      <c r="D21" s="6">
        <v>251.68000000000004</v>
      </c>
      <c r="E21" s="7" t="s">
        <v>9</v>
      </c>
      <c r="F21" s="6"/>
      <c r="G21" s="54">
        <f t="shared" si="0"/>
        <v>0</v>
      </c>
      <c r="H21" s="53"/>
      <c r="J21" s="9"/>
    </row>
    <row r="22" spans="1:10" s="8" customFormat="1" x14ac:dyDescent="0.25">
      <c r="A22" s="1" t="s">
        <v>5</v>
      </c>
      <c r="B22" s="56"/>
      <c r="C22" s="10"/>
      <c r="D22" s="6">
        <v>0</v>
      </c>
      <c r="E22" s="7" t="s">
        <v>119</v>
      </c>
      <c r="F22" s="6"/>
      <c r="G22" s="54">
        <f t="shared" si="0"/>
        <v>0</v>
      </c>
      <c r="H22" s="53">
        <f>SUM(G17:G22)</f>
        <v>0</v>
      </c>
      <c r="J22" s="9"/>
    </row>
    <row r="23" spans="1:10" s="8" customFormat="1" x14ac:dyDescent="0.25">
      <c r="A23" s="1" t="s">
        <v>5</v>
      </c>
      <c r="B23" s="57">
        <v>3</v>
      </c>
      <c r="C23" s="5" t="s">
        <v>196</v>
      </c>
      <c r="D23" s="6">
        <v>0</v>
      </c>
      <c r="E23" s="7" t="s">
        <v>119</v>
      </c>
      <c r="F23" s="6"/>
      <c r="G23" s="54">
        <f t="shared" si="0"/>
        <v>0</v>
      </c>
      <c r="H23" s="53"/>
      <c r="J23" s="9"/>
    </row>
    <row r="24" spans="1:10" s="8" customFormat="1" x14ac:dyDescent="0.25">
      <c r="A24" s="1" t="s">
        <v>5</v>
      </c>
      <c r="B24" s="56">
        <f t="shared" ref="B24:B31" si="1">+B23+0.01</f>
        <v>3.01</v>
      </c>
      <c r="C24" s="11" t="s">
        <v>189</v>
      </c>
      <c r="D24" s="6">
        <v>64.376000000000005</v>
      </c>
      <c r="E24" s="7" t="s">
        <v>9</v>
      </c>
      <c r="F24" s="6"/>
      <c r="G24" s="54">
        <f t="shared" si="0"/>
        <v>0</v>
      </c>
      <c r="H24" s="53"/>
      <c r="J24" s="9"/>
    </row>
    <row r="25" spans="1:10" s="8" customFormat="1" x14ac:dyDescent="0.25">
      <c r="A25" s="1" t="s">
        <v>5</v>
      </c>
      <c r="B25" s="56">
        <f t="shared" si="1"/>
        <v>3.0199999999999996</v>
      </c>
      <c r="C25" s="10" t="s">
        <v>20</v>
      </c>
      <c r="D25" s="6">
        <v>7.766</v>
      </c>
      <c r="E25" s="7" t="s">
        <v>9</v>
      </c>
      <c r="F25" s="6"/>
      <c r="G25" s="54">
        <f t="shared" si="0"/>
        <v>0</v>
      </c>
      <c r="H25" s="53"/>
      <c r="J25" s="9"/>
    </row>
    <row r="26" spans="1:10" s="8" customFormat="1" x14ac:dyDescent="0.25">
      <c r="A26" s="1" t="s">
        <v>5</v>
      </c>
      <c r="B26" s="56">
        <f t="shared" si="1"/>
        <v>3.0299999999999994</v>
      </c>
      <c r="C26" s="10" t="s">
        <v>21</v>
      </c>
      <c r="D26" s="6">
        <v>0.52800000000000002</v>
      </c>
      <c r="E26" s="7" t="s">
        <v>9</v>
      </c>
      <c r="F26" s="6"/>
      <c r="G26" s="54">
        <f t="shared" si="0"/>
        <v>0</v>
      </c>
      <c r="H26" s="53"/>
      <c r="J26" s="9"/>
    </row>
    <row r="27" spans="1:10" s="8" customFormat="1" x14ac:dyDescent="0.25">
      <c r="A27" s="1" t="s">
        <v>5</v>
      </c>
      <c r="B27" s="56">
        <f t="shared" si="1"/>
        <v>3.0399999999999991</v>
      </c>
      <c r="C27" s="10" t="s">
        <v>22</v>
      </c>
      <c r="D27" s="6">
        <v>4.0810000000000004</v>
      </c>
      <c r="E27" s="7" t="s">
        <v>9</v>
      </c>
      <c r="F27" s="6"/>
      <c r="G27" s="54">
        <f t="shared" si="0"/>
        <v>0</v>
      </c>
      <c r="H27" s="53"/>
      <c r="J27" s="9"/>
    </row>
    <row r="28" spans="1:10" s="8" customFormat="1" x14ac:dyDescent="0.25">
      <c r="A28" s="1" t="s">
        <v>5</v>
      </c>
      <c r="B28" s="56">
        <f t="shared" si="1"/>
        <v>3.0499999999999989</v>
      </c>
      <c r="C28" s="10" t="s">
        <v>23</v>
      </c>
      <c r="D28" s="6">
        <v>4.8620000000000001</v>
      </c>
      <c r="E28" s="7" t="s">
        <v>9</v>
      </c>
      <c r="F28" s="6"/>
      <c r="G28" s="54">
        <f t="shared" si="0"/>
        <v>0</v>
      </c>
      <c r="H28" s="53"/>
      <c r="J28" s="9"/>
    </row>
    <row r="29" spans="1:10" s="8" customFormat="1" x14ac:dyDescent="0.25">
      <c r="A29" s="1" t="s">
        <v>5</v>
      </c>
      <c r="B29" s="56">
        <f t="shared" si="1"/>
        <v>3.0599999999999987</v>
      </c>
      <c r="C29" s="10" t="s">
        <v>24</v>
      </c>
      <c r="D29" s="6">
        <v>1.3860000000000001</v>
      </c>
      <c r="E29" s="7" t="s">
        <v>9</v>
      </c>
      <c r="F29" s="6"/>
      <c r="G29" s="54">
        <f t="shared" si="0"/>
        <v>0</v>
      </c>
      <c r="H29" s="53"/>
      <c r="J29" s="9"/>
    </row>
    <row r="30" spans="1:10" s="8" customFormat="1" x14ac:dyDescent="0.25">
      <c r="A30" s="1" t="s">
        <v>5</v>
      </c>
      <c r="B30" s="56">
        <f t="shared" si="1"/>
        <v>3.0699999999999985</v>
      </c>
      <c r="C30" s="10" t="s">
        <v>25</v>
      </c>
      <c r="D30" s="6">
        <v>20.867000000000001</v>
      </c>
      <c r="E30" s="7" t="s">
        <v>9</v>
      </c>
      <c r="F30" s="6"/>
      <c r="G30" s="54">
        <f t="shared" si="0"/>
        <v>0</v>
      </c>
      <c r="H30" s="53"/>
      <c r="J30" s="9"/>
    </row>
    <row r="31" spans="1:10" s="8" customFormat="1" x14ac:dyDescent="0.3">
      <c r="A31" s="1"/>
      <c r="B31" s="56">
        <f t="shared" si="1"/>
        <v>3.0799999999999983</v>
      </c>
      <c r="C31" s="12" t="s">
        <v>190</v>
      </c>
      <c r="D31" s="6">
        <v>132.54</v>
      </c>
      <c r="E31" s="13" t="s">
        <v>8</v>
      </c>
      <c r="F31" s="14"/>
      <c r="G31" s="66">
        <f t="shared" si="0"/>
        <v>0</v>
      </c>
      <c r="H31" s="53"/>
      <c r="J31" s="9"/>
    </row>
    <row r="32" spans="1:10" s="8" customFormat="1" x14ac:dyDescent="0.25">
      <c r="A32" s="1" t="s">
        <v>5</v>
      </c>
      <c r="B32" s="56">
        <f>+B30+0.01</f>
        <v>3.0799999999999983</v>
      </c>
      <c r="C32" s="10" t="s">
        <v>26</v>
      </c>
      <c r="D32" s="6">
        <v>1.3860000000000001</v>
      </c>
      <c r="E32" s="7" t="s">
        <v>9</v>
      </c>
      <c r="F32" s="6"/>
      <c r="G32" s="54">
        <f t="shared" si="0"/>
        <v>0</v>
      </c>
      <c r="H32" s="53"/>
      <c r="J32" s="9"/>
    </row>
    <row r="33" spans="1:10" s="8" customFormat="1" x14ac:dyDescent="0.25">
      <c r="A33" s="1" t="s">
        <v>5</v>
      </c>
      <c r="B33" s="56"/>
      <c r="C33" s="10"/>
      <c r="D33" s="6">
        <v>0</v>
      </c>
      <c r="E33" s="7" t="s">
        <v>119</v>
      </c>
      <c r="F33" s="6"/>
      <c r="G33" s="54">
        <f t="shared" si="0"/>
        <v>0</v>
      </c>
      <c r="H33" s="53">
        <f>SUM(G23:G33)</f>
        <v>0</v>
      </c>
      <c r="J33" s="9"/>
    </row>
    <row r="34" spans="1:10" s="8" customFormat="1" x14ac:dyDescent="0.25">
      <c r="A34" s="1" t="s">
        <v>5</v>
      </c>
      <c r="B34" s="57">
        <v>4</v>
      </c>
      <c r="C34" s="5" t="s">
        <v>27</v>
      </c>
      <c r="D34" s="6">
        <v>0</v>
      </c>
      <c r="E34" s="7" t="s">
        <v>119</v>
      </c>
      <c r="F34" s="6"/>
      <c r="G34" s="54">
        <f t="shared" si="0"/>
        <v>0</v>
      </c>
      <c r="H34" s="53"/>
      <c r="J34" s="9"/>
    </row>
    <row r="35" spans="1:10" s="8" customFormat="1" x14ac:dyDescent="0.25">
      <c r="A35" s="1" t="s">
        <v>5</v>
      </c>
      <c r="B35" s="56">
        <f>+B34+0.01</f>
        <v>4.01</v>
      </c>
      <c r="C35" s="10" t="s">
        <v>28</v>
      </c>
      <c r="D35" s="6">
        <v>81.664000000000001</v>
      </c>
      <c r="E35" s="7" t="s">
        <v>8</v>
      </c>
      <c r="F35" s="6"/>
      <c r="G35" s="54">
        <f t="shared" si="0"/>
        <v>0</v>
      </c>
      <c r="H35" s="53"/>
      <c r="J35" s="9"/>
    </row>
    <row r="36" spans="1:10" s="8" customFormat="1" x14ac:dyDescent="0.25">
      <c r="A36" s="1" t="s">
        <v>5</v>
      </c>
      <c r="B36" s="56">
        <f>+B35+0.01</f>
        <v>4.0199999999999996</v>
      </c>
      <c r="C36" s="10" t="s">
        <v>29</v>
      </c>
      <c r="D36" s="6">
        <v>316.88800000000003</v>
      </c>
      <c r="E36" s="7" t="s">
        <v>8</v>
      </c>
      <c r="F36" s="6"/>
      <c r="G36" s="54">
        <f t="shared" si="0"/>
        <v>0</v>
      </c>
      <c r="H36" s="53"/>
      <c r="J36" s="9"/>
    </row>
    <row r="37" spans="1:10" s="8" customFormat="1" ht="18.75" customHeight="1" x14ac:dyDescent="0.25">
      <c r="A37" s="1" t="s">
        <v>5</v>
      </c>
      <c r="B37" s="56">
        <f>+B36+0.01</f>
        <v>4.0299999999999994</v>
      </c>
      <c r="C37" s="10" t="s">
        <v>30</v>
      </c>
      <c r="D37" s="6">
        <v>22.935000000000002</v>
      </c>
      <c r="E37" s="7" t="s">
        <v>8</v>
      </c>
      <c r="F37" s="6"/>
      <c r="G37" s="54">
        <f t="shared" si="0"/>
        <v>0</v>
      </c>
      <c r="H37" s="53"/>
      <c r="J37" s="9"/>
    </row>
    <row r="38" spans="1:10" s="8" customFormat="1" ht="18.75" customHeight="1" x14ac:dyDescent="0.25">
      <c r="A38" s="1" t="s">
        <v>5</v>
      </c>
      <c r="B38" s="56">
        <f>+B37+0.01</f>
        <v>4.0399999999999991</v>
      </c>
      <c r="C38" s="10" t="s">
        <v>31</v>
      </c>
      <c r="D38" s="6">
        <v>58.619000000000007</v>
      </c>
      <c r="E38" s="7" t="s">
        <v>8</v>
      </c>
      <c r="F38" s="6"/>
      <c r="G38" s="54">
        <f t="shared" si="0"/>
        <v>0</v>
      </c>
      <c r="H38" s="53"/>
      <c r="J38" s="9"/>
    </row>
    <row r="39" spans="1:10" s="8" customFormat="1" x14ac:dyDescent="0.25">
      <c r="A39" s="1" t="s">
        <v>5</v>
      </c>
      <c r="B39" s="56"/>
      <c r="C39" s="10"/>
      <c r="D39" s="6">
        <v>0</v>
      </c>
      <c r="E39" s="7" t="s">
        <v>119</v>
      </c>
      <c r="F39" s="6"/>
      <c r="G39" s="54">
        <f t="shared" si="0"/>
        <v>0</v>
      </c>
      <c r="H39" s="53">
        <f>SUM(G34:G39)</f>
        <v>0</v>
      </c>
      <c r="J39" s="9"/>
    </row>
    <row r="40" spans="1:10" s="8" customFormat="1" x14ac:dyDescent="0.25">
      <c r="A40" s="1" t="s">
        <v>5</v>
      </c>
      <c r="B40" s="57">
        <v>5</v>
      </c>
      <c r="C40" s="5" t="s">
        <v>32</v>
      </c>
      <c r="D40" s="6">
        <v>0</v>
      </c>
      <c r="E40" s="7" t="s">
        <v>119</v>
      </c>
      <c r="F40" s="6"/>
      <c r="G40" s="54">
        <f t="shared" si="0"/>
        <v>0</v>
      </c>
      <c r="H40" s="53"/>
      <c r="J40" s="9"/>
    </row>
    <row r="41" spans="1:10" s="8" customFormat="1" x14ac:dyDescent="0.25">
      <c r="A41" s="1" t="s">
        <v>5</v>
      </c>
      <c r="B41" s="56">
        <f t="shared" ref="B41:B47" si="2">+B40+0.01</f>
        <v>5.01</v>
      </c>
      <c r="C41" s="10" t="s">
        <v>33</v>
      </c>
      <c r="D41" s="6">
        <v>509.94900000000001</v>
      </c>
      <c r="E41" s="7" t="s">
        <v>8</v>
      </c>
      <c r="F41" s="6"/>
      <c r="G41" s="54">
        <f t="shared" si="0"/>
        <v>0</v>
      </c>
      <c r="H41" s="53"/>
      <c r="J41" s="9"/>
    </row>
    <row r="42" spans="1:10" s="8" customFormat="1" x14ac:dyDescent="0.25">
      <c r="A42" s="1" t="s">
        <v>5</v>
      </c>
      <c r="B42" s="56">
        <f t="shared" si="2"/>
        <v>5.0199999999999996</v>
      </c>
      <c r="C42" s="10" t="s">
        <v>34</v>
      </c>
      <c r="D42" s="6">
        <v>185.911</v>
      </c>
      <c r="E42" s="7" t="s">
        <v>8</v>
      </c>
      <c r="F42" s="6"/>
      <c r="G42" s="54">
        <f t="shared" si="0"/>
        <v>0</v>
      </c>
      <c r="H42" s="53"/>
      <c r="J42" s="9"/>
    </row>
    <row r="43" spans="1:10" s="8" customFormat="1" x14ac:dyDescent="0.25">
      <c r="A43" s="1" t="s">
        <v>5</v>
      </c>
      <c r="B43" s="56">
        <f t="shared" si="2"/>
        <v>5.0299999999999994</v>
      </c>
      <c r="C43" s="10" t="s">
        <v>35</v>
      </c>
      <c r="D43" s="6">
        <v>147.77400000000003</v>
      </c>
      <c r="E43" s="7" t="s">
        <v>8</v>
      </c>
      <c r="F43" s="6"/>
      <c r="G43" s="54">
        <f t="shared" si="0"/>
        <v>0</v>
      </c>
      <c r="H43" s="53"/>
      <c r="J43" s="9"/>
    </row>
    <row r="44" spans="1:10" s="8" customFormat="1" x14ac:dyDescent="0.25">
      <c r="A44" s="1" t="s">
        <v>5</v>
      </c>
      <c r="B44" s="56">
        <f t="shared" si="2"/>
        <v>5.0399999999999991</v>
      </c>
      <c r="C44" s="10" t="s">
        <v>36</v>
      </c>
      <c r="D44" s="6">
        <v>117.23800000000001</v>
      </c>
      <c r="E44" s="7" t="s">
        <v>8</v>
      </c>
      <c r="F44" s="6"/>
      <c r="G44" s="54">
        <f t="shared" si="0"/>
        <v>0</v>
      </c>
      <c r="H44" s="53"/>
      <c r="J44" s="9"/>
    </row>
    <row r="45" spans="1:10" s="8" customFormat="1" x14ac:dyDescent="0.25">
      <c r="A45" s="1" t="s">
        <v>5</v>
      </c>
      <c r="B45" s="56">
        <f t="shared" si="2"/>
        <v>5.0499999999999989</v>
      </c>
      <c r="C45" s="10" t="s">
        <v>37</v>
      </c>
      <c r="D45" s="6">
        <v>274.82400000000001</v>
      </c>
      <c r="E45" s="7" t="s">
        <v>8</v>
      </c>
      <c r="F45" s="6"/>
      <c r="G45" s="54">
        <f t="shared" si="0"/>
        <v>0</v>
      </c>
      <c r="H45" s="53"/>
      <c r="J45" s="9"/>
    </row>
    <row r="46" spans="1:10" s="8" customFormat="1" x14ac:dyDescent="0.25">
      <c r="A46" s="1" t="s">
        <v>5</v>
      </c>
      <c r="B46" s="56">
        <f t="shared" si="2"/>
        <v>5.0599999999999987</v>
      </c>
      <c r="C46" s="10" t="s">
        <v>38</v>
      </c>
      <c r="D46" s="6">
        <v>38.5</v>
      </c>
      <c r="E46" s="7" t="s">
        <v>8</v>
      </c>
      <c r="F46" s="6"/>
      <c r="G46" s="54">
        <f t="shared" si="0"/>
        <v>0</v>
      </c>
      <c r="H46" s="53"/>
      <c r="J46" s="9"/>
    </row>
    <row r="47" spans="1:10" s="8" customFormat="1" x14ac:dyDescent="0.25">
      <c r="A47" s="1" t="s">
        <v>5</v>
      </c>
      <c r="B47" s="56">
        <f t="shared" si="2"/>
        <v>5.0699999999999985</v>
      </c>
      <c r="C47" s="10" t="s">
        <v>39</v>
      </c>
      <c r="D47" s="6">
        <v>543.29</v>
      </c>
      <c r="E47" s="7" t="s">
        <v>7</v>
      </c>
      <c r="F47" s="6"/>
      <c r="G47" s="54">
        <f t="shared" si="0"/>
        <v>0</v>
      </c>
      <c r="H47" s="53"/>
      <c r="J47" s="9"/>
    </row>
    <row r="48" spans="1:10" s="8" customFormat="1" x14ac:dyDescent="0.25">
      <c r="A48" s="1" t="s">
        <v>5</v>
      </c>
      <c r="B48" s="56"/>
      <c r="C48" s="10"/>
      <c r="D48" s="6">
        <v>0</v>
      </c>
      <c r="E48" s="7" t="s">
        <v>119</v>
      </c>
      <c r="F48" s="6"/>
      <c r="G48" s="54">
        <f t="shared" si="0"/>
        <v>0</v>
      </c>
      <c r="H48" s="53">
        <f>SUM(G40:G48)</f>
        <v>0</v>
      </c>
      <c r="J48" s="9"/>
    </row>
    <row r="49" spans="1:10" s="8" customFormat="1" x14ac:dyDescent="0.25">
      <c r="A49" s="1" t="s">
        <v>5</v>
      </c>
      <c r="B49" s="57">
        <v>6</v>
      </c>
      <c r="C49" s="5" t="s">
        <v>40</v>
      </c>
      <c r="D49" s="6">
        <v>0</v>
      </c>
      <c r="E49" s="7" t="s">
        <v>119</v>
      </c>
      <c r="F49" s="6"/>
      <c r="G49" s="54">
        <f t="shared" si="0"/>
        <v>0</v>
      </c>
      <c r="H49" s="53"/>
      <c r="J49" s="9"/>
    </row>
    <row r="50" spans="1:10" s="8" customFormat="1" ht="18.75" customHeight="1" x14ac:dyDescent="0.25">
      <c r="A50" s="1" t="s">
        <v>5</v>
      </c>
      <c r="B50" s="56">
        <f>+B49+0.01</f>
        <v>6.01</v>
      </c>
      <c r="C50" s="10" t="s">
        <v>41</v>
      </c>
      <c r="D50" s="6">
        <v>123.09000000000002</v>
      </c>
      <c r="E50" s="7" t="s">
        <v>191</v>
      </c>
      <c r="F50" s="6"/>
      <c r="G50" s="54">
        <f t="shared" si="0"/>
        <v>0</v>
      </c>
      <c r="H50" s="53"/>
      <c r="J50" s="9"/>
    </row>
    <row r="51" spans="1:10" s="8" customFormat="1" x14ac:dyDescent="0.25">
      <c r="A51" s="1" t="s">
        <v>5</v>
      </c>
      <c r="B51" s="56">
        <f>+B50+0.01</f>
        <v>6.02</v>
      </c>
      <c r="C51" s="10" t="s">
        <v>42</v>
      </c>
      <c r="D51" s="6">
        <v>14.355000000000002</v>
      </c>
      <c r="E51" s="7" t="s">
        <v>191</v>
      </c>
      <c r="F51" s="6"/>
      <c r="G51" s="54">
        <f t="shared" si="0"/>
        <v>0</v>
      </c>
      <c r="H51" s="53"/>
      <c r="J51" s="9"/>
    </row>
    <row r="52" spans="1:10" s="8" customFormat="1" x14ac:dyDescent="0.25">
      <c r="A52" s="1" t="s">
        <v>5</v>
      </c>
      <c r="B52" s="56"/>
      <c r="C52" s="10"/>
      <c r="D52" s="6">
        <v>0</v>
      </c>
      <c r="E52" s="7" t="s">
        <v>119</v>
      </c>
      <c r="F52" s="6"/>
      <c r="G52" s="54">
        <f t="shared" si="0"/>
        <v>0</v>
      </c>
      <c r="H52" s="53">
        <f>SUM(G49:G52)</f>
        <v>0</v>
      </c>
      <c r="J52" s="9"/>
    </row>
    <row r="53" spans="1:10" s="8" customFormat="1" x14ac:dyDescent="0.25">
      <c r="A53" s="1" t="s">
        <v>5</v>
      </c>
      <c r="B53" s="57">
        <v>7</v>
      </c>
      <c r="C53" s="5" t="s">
        <v>43</v>
      </c>
      <c r="D53" s="6">
        <v>0</v>
      </c>
      <c r="E53" s="7" t="s">
        <v>119</v>
      </c>
      <c r="F53" s="6"/>
      <c r="G53" s="54">
        <f t="shared" si="0"/>
        <v>0</v>
      </c>
      <c r="H53" s="53"/>
      <c r="J53" s="9"/>
    </row>
    <row r="54" spans="1:10" s="8" customFormat="1" x14ac:dyDescent="0.25">
      <c r="A54" s="1" t="s">
        <v>5</v>
      </c>
      <c r="B54" s="56">
        <f t="shared" ref="B54:B63" si="3">+B53+0.01</f>
        <v>7.01</v>
      </c>
      <c r="C54" s="10" t="s">
        <v>44</v>
      </c>
      <c r="D54" s="6">
        <v>1</v>
      </c>
      <c r="E54" s="7" t="s">
        <v>192</v>
      </c>
      <c r="F54" s="6"/>
      <c r="G54" s="54">
        <f t="shared" si="0"/>
        <v>0</v>
      </c>
      <c r="H54" s="53"/>
      <c r="J54" s="9"/>
    </row>
    <row r="55" spans="1:10" s="8" customFormat="1" x14ac:dyDescent="0.25">
      <c r="A55" s="1" t="s">
        <v>5</v>
      </c>
      <c r="B55" s="56">
        <f t="shared" si="3"/>
        <v>7.02</v>
      </c>
      <c r="C55" s="10" t="s">
        <v>45</v>
      </c>
      <c r="D55" s="6">
        <v>8</v>
      </c>
      <c r="E55" s="7" t="s">
        <v>192</v>
      </c>
      <c r="F55" s="6"/>
      <c r="G55" s="54">
        <f t="shared" si="0"/>
        <v>0</v>
      </c>
      <c r="H55" s="53"/>
      <c r="J55" s="9"/>
    </row>
    <row r="56" spans="1:10" s="8" customFormat="1" x14ac:dyDescent="0.25">
      <c r="A56" s="1" t="s">
        <v>5</v>
      </c>
      <c r="B56" s="56">
        <f t="shared" si="3"/>
        <v>7.0299999999999994</v>
      </c>
      <c r="C56" s="10" t="s">
        <v>46</v>
      </c>
      <c r="D56" s="6">
        <v>1</v>
      </c>
      <c r="E56" s="7" t="s">
        <v>192</v>
      </c>
      <c r="F56" s="6"/>
      <c r="G56" s="54">
        <f t="shared" si="0"/>
        <v>0</v>
      </c>
      <c r="H56" s="53"/>
      <c r="J56" s="9"/>
    </row>
    <row r="57" spans="1:10" s="8" customFormat="1" x14ac:dyDescent="0.25">
      <c r="A57" s="1" t="s">
        <v>5</v>
      </c>
      <c r="B57" s="56">
        <f t="shared" si="3"/>
        <v>7.0399999999999991</v>
      </c>
      <c r="C57" s="10" t="s">
        <v>47</v>
      </c>
      <c r="D57" s="6">
        <v>3</v>
      </c>
      <c r="E57" s="7" t="s">
        <v>192</v>
      </c>
      <c r="F57" s="6"/>
      <c r="G57" s="54">
        <f t="shared" si="0"/>
        <v>0</v>
      </c>
      <c r="H57" s="53"/>
      <c r="J57" s="9"/>
    </row>
    <row r="58" spans="1:10" s="8" customFormat="1" x14ac:dyDescent="0.25">
      <c r="A58" s="1" t="s">
        <v>5</v>
      </c>
      <c r="B58" s="56">
        <f t="shared" si="3"/>
        <v>7.0499999999999989</v>
      </c>
      <c r="C58" s="10" t="s">
        <v>48</v>
      </c>
      <c r="D58" s="6">
        <v>111.84800000000001</v>
      </c>
      <c r="E58" s="7" t="s">
        <v>191</v>
      </c>
      <c r="F58" s="6"/>
      <c r="G58" s="54">
        <f t="shared" si="0"/>
        <v>0</v>
      </c>
      <c r="H58" s="53"/>
      <c r="J58" s="9"/>
    </row>
    <row r="59" spans="1:10" s="8" customFormat="1" ht="18.75" customHeight="1" x14ac:dyDescent="0.25">
      <c r="A59" s="1" t="s">
        <v>5</v>
      </c>
      <c r="B59" s="56">
        <f t="shared" si="3"/>
        <v>7.0599999999999987</v>
      </c>
      <c r="C59" s="10" t="s">
        <v>49</v>
      </c>
      <c r="D59" s="6">
        <v>1</v>
      </c>
      <c r="E59" s="7" t="s">
        <v>193</v>
      </c>
      <c r="F59" s="6"/>
      <c r="G59" s="54">
        <f t="shared" si="0"/>
        <v>0</v>
      </c>
      <c r="H59" s="53"/>
      <c r="J59" s="9"/>
    </row>
    <row r="60" spans="1:10" s="8" customFormat="1" ht="18.95" customHeight="1" x14ac:dyDescent="0.25">
      <c r="A60" s="1" t="s">
        <v>5</v>
      </c>
      <c r="B60" s="56">
        <f t="shared" si="3"/>
        <v>7.0699999999999985</v>
      </c>
      <c r="C60" s="10" t="s">
        <v>50</v>
      </c>
      <c r="D60" s="6">
        <v>2.2000000000000002</v>
      </c>
      <c r="E60" s="7" t="s">
        <v>192</v>
      </c>
      <c r="F60" s="6"/>
      <c r="G60" s="54">
        <f t="shared" si="0"/>
        <v>0</v>
      </c>
      <c r="H60" s="53"/>
      <c r="J60" s="9"/>
    </row>
    <row r="61" spans="1:10" s="8" customFormat="1" ht="18.75" customHeight="1" x14ac:dyDescent="0.25">
      <c r="A61" s="1" t="s">
        <v>5</v>
      </c>
      <c r="B61" s="56">
        <f t="shared" si="3"/>
        <v>7.0799999999999983</v>
      </c>
      <c r="C61" s="10" t="s">
        <v>51</v>
      </c>
      <c r="D61" s="6">
        <v>1</v>
      </c>
      <c r="E61" s="7" t="s">
        <v>192</v>
      </c>
      <c r="F61" s="6"/>
      <c r="G61" s="54">
        <f t="shared" si="0"/>
        <v>0</v>
      </c>
      <c r="H61" s="53"/>
      <c r="J61" s="9"/>
    </row>
    <row r="62" spans="1:10" s="8" customFormat="1" ht="38.1" customHeight="1" x14ac:dyDescent="0.25">
      <c r="A62" s="1" t="s">
        <v>5</v>
      </c>
      <c r="B62" s="56">
        <f t="shared" si="3"/>
        <v>7.0899999999999981</v>
      </c>
      <c r="C62" s="10" t="s">
        <v>52</v>
      </c>
      <c r="D62" s="6">
        <v>1</v>
      </c>
      <c r="E62" s="7" t="s">
        <v>193</v>
      </c>
      <c r="F62" s="6"/>
      <c r="G62" s="54">
        <f t="shared" si="0"/>
        <v>0</v>
      </c>
      <c r="H62" s="53"/>
      <c r="J62" s="9"/>
    </row>
    <row r="63" spans="1:10" s="8" customFormat="1" ht="38.1" customHeight="1" x14ac:dyDescent="0.25">
      <c r="A63" s="1" t="s">
        <v>5</v>
      </c>
      <c r="B63" s="56">
        <f t="shared" si="3"/>
        <v>7.0999999999999979</v>
      </c>
      <c r="C63" s="10" t="s">
        <v>53</v>
      </c>
      <c r="D63" s="6">
        <v>2.5410000000000004</v>
      </c>
      <c r="E63" s="7" t="s">
        <v>8</v>
      </c>
      <c r="F63" s="6"/>
      <c r="G63" s="54">
        <f t="shared" si="0"/>
        <v>0</v>
      </c>
      <c r="H63" s="53"/>
      <c r="J63" s="9"/>
    </row>
    <row r="64" spans="1:10" s="8" customFormat="1" ht="20.25" customHeight="1" x14ac:dyDescent="0.25">
      <c r="A64" s="1" t="s">
        <v>5</v>
      </c>
      <c r="B64" s="56"/>
      <c r="C64" s="10"/>
      <c r="D64" s="6">
        <v>0</v>
      </c>
      <c r="E64" s="7" t="s">
        <v>119</v>
      </c>
      <c r="F64" s="6"/>
      <c r="G64" s="54">
        <f t="shared" si="0"/>
        <v>0</v>
      </c>
      <c r="H64" s="53">
        <f>SUM(G53:G64)</f>
        <v>0</v>
      </c>
      <c r="J64" s="9"/>
    </row>
    <row r="65" spans="1:10" s="8" customFormat="1" ht="20.25" customHeight="1" x14ac:dyDescent="0.25">
      <c r="A65" s="1" t="s">
        <v>5</v>
      </c>
      <c r="B65" s="57">
        <v>8</v>
      </c>
      <c r="C65" s="5" t="s">
        <v>54</v>
      </c>
      <c r="D65" s="6">
        <v>0</v>
      </c>
      <c r="E65" s="7" t="s">
        <v>119</v>
      </c>
      <c r="F65" s="6"/>
      <c r="G65" s="54">
        <f t="shared" si="0"/>
        <v>0</v>
      </c>
      <c r="H65" s="53"/>
      <c r="J65" s="9"/>
    </row>
    <row r="66" spans="1:10" s="8" customFormat="1" ht="20.25" customHeight="1" x14ac:dyDescent="0.25">
      <c r="A66" s="1" t="s">
        <v>5</v>
      </c>
      <c r="B66" s="56">
        <f>+B65+0.01</f>
        <v>8.01</v>
      </c>
      <c r="C66" s="10" t="s">
        <v>55</v>
      </c>
      <c r="D66" s="6">
        <v>123.90400000000001</v>
      </c>
      <c r="E66" s="7" t="s">
        <v>8</v>
      </c>
      <c r="F66" s="6"/>
      <c r="G66" s="54">
        <f t="shared" si="0"/>
        <v>0</v>
      </c>
      <c r="H66" s="53"/>
      <c r="J66" s="9"/>
    </row>
    <row r="67" spans="1:10" s="8" customFormat="1" ht="20.25" customHeight="1" x14ac:dyDescent="0.25">
      <c r="A67" s="1" t="s">
        <v>5</v>
      </c>
      <c r="B67" s="56">
        <f>+B66+0.01</f>
        <v>8.02</v>
      </c>
      <c r="C67" s="10" t="s">
        <v>56</v>
      </c>
      <c r="D67" s="6">
        <v>147.84000000000003</v>
      </c>
      <c r="E67" s="7" t="s">
        <v>7</v>
      </c>
      <c r="F67" s="6"/>
      <c r="G67" s="54">
        <f t="shared" si="0"/>
        <v>0</v>
      </c>
      <c r="H67" s="53"/>
      <c r="J67" s="9"/>
    </row>
    <row r="68" spans="1:10" s="8" customFormat="1" ht="20.25" customHeight="1" x14ac:dyDescent="0.25">
      <c r="A68" s="1" t="s">
        <v>5</v>
      </c>
      <c r="B68" s="56">
        <f>+B67+0.01</f>
        <v>8.0299999999999994</v>
      </c>
      <c r="C68" s="10" t="s">
        <v>57</v>
      </c>
      <c r="D68" s="6">
        <v>6.6000000000000005</v>
      </c>
      <c r="E68" s="7" t="s">
        <v>7</v>
      </c>
      <c r="F68" s="6"/>
      <c r="G68" s="54">
        <f t="shared" si="0"/>
        <v>0</v>
      </c>
      <c r="H68" s="53"/>
      <c r="J68" s="9"/>
    </row>
    <row r="69" spans="1:10" s="8" customFormat="1" ht="20.25" customHeight="1" x14ac:dyDescent="0.25">
      <c r="A69" s="1" t="s">
        <v>5</v>
      </c>
      <c r="B69" s="56">
        <f>+B68+0.01</f>
        <v>8.0399999999999991</v>
      </c>
      <c r="C69" s="10" t="s">
        <v>58</v>
      </c>
      <c r="D69" s="6">
        <v>76.14200000000001</v>
      </c>
      <c r="E69" s="7" t="s">
        <v>8</v>
      </c>
      <c r="F69" s="6"/>
      <c r="G69" s="54">
        <f t="shared" si="0"/>
        <v>0</v>
      </c>
      <c r="H69" s="53"/>
      <c r="J69" s="9"/>
    </row>
    <row r="70" spans="1:10" s="8" customFormat="1" ht="20.25" customHeight="1" x14ac:dyDescent="0.25">
      <c r="A70" s="1" t="s">
        <v>5</v>
      </c>
      <c r="B70" s="56">
        <f>+B69+0.01</f>
        <v>8.0499999999999989</v>
      </c>
      <c r="C70" s="10" t="s">
        <v>59</v>
      </c>
      <c r="D70" s="6">
        <v>16.940000000000001</v>
      </c>
      <c r="E70" s="7" t="s">
        <v>8</v>
      </c>
      <c r="F70" s="6"/>
      <c r="G70" s="54">
        <f t="shared" si="0"/>
        <v>0</v>
      </c>
      <c r="H70" s="53"/>
      <c r="J70" s="9"/>
    </row>
    <row r="71" spans="1:10" s="8" customFormat="1" ht="20.25" customHeight="1" x14ac:dyDescent="0.25">
      <c r="A71" s="1" t="s">
        <v>5</v>
      </c>
      <c r="B71" s="56"/>
      <c r="C71" s="10"/>
      <c r="D71" s="6">
        <v>0</v>
      </c>
      <c r="E71" s="7" t="s">
        <v>119</v>
      </c>
      <c r="F71" s="6"/>
      <c r="G71" s="54">
        <f t="shared" si="0"/>
        <v>0</v>
      </c>
      <c r="H71" s="53">
        <f>SUM(G65:G71)</f>
        <v>0</v>
      </c>
      <c r="J71" s="9"/>
    </row>
    <row r="72" spans="1:10" s="8" customFormat="1" ht="20.25" customHeight="1" x14ac:dyDescent="0.25">
      <c r="A72" s="1" t="s">
        <v>5</v>
      </c>
      <c r="B72" s="57">
        <v>9</v>
      </c>
      <c r="C72" s="5" t="s">
        <v>60</v>
      </c>
      <c r="D72" s="6">
        <v>0</v>
      </c>
      <c r="E72" s="7" t="s">
        <v>119</v>
      </c>
      <c r="F72" s="6"/>
      <c r="G72" s="54">
        <f t="shared" ref="G72:G148" si="4">ROUND(F72*D72,2)</f>
        <v>0</v>
      </c>
      <c r="H72" s="53"/>
      <c r="J72" s="9"/>
    </row>
    <row r="73" spans="1:10" s="8" customFormat="1" ht="20.25" customHeight="1" x14ac:dyDescent="0.25">
      <c r="A73" s="1" t="s">
        <v>5</v>
      </c>
      <c r="B73" s="56">
        <f>+B72+0.01</f>
        <v>9.01</v>
      </c>
      <c r="C73" s="10" t="s">
        <v>61</v>
      </c>
      <c r="D73" s="6">
        <v>74.03</v>
      </c>
      <c r="E73" s="7" t="s">
        <v>8</v>
      </c>
      <c r="F73" s="6"/>
      <c r="G73" s="54">
        <f t="shared" si="4"/>
        <v>0</v>
      </c>
      <c r="H73" s="53"/>
      <c r="J73" s="9"/>
    </row>
    <row r="74" spans="1:10" s="8" customFormat="1" ht="20.25" customHeight="1" x14ac:dyDescent="0.25">
      <c r="A74" s="1" t="s">
        <v>5</v>
      </c>
      <c r="B74" s="56">
        <f>+B73+0.01</f>
        <v>9.02</v>
      </c>
      <c r="C74" s="10" t="s">
        <v>62</v>
      </c>
      <c r="D74" s="6">
        <v>2.8160000000000003</v>
      </c>
      <c r="E74" s="7" t="s">
        <v>8</v>
      </c>
      <c r="F74" s="6"/>
      <c r="G74" s="54">
        <f t="shared" si="4"/>
        <v>0</v>
      </c>
      <c r="H74" s="53"/>
      <c r="J74" s="9"/>
    </row>
    <row r="75" spans="1:10" s="8" customFormat="1" ht="20.25" customHeight="1" x14ac:dyDescent="0.25">
      <c r="A75" s="1" t="s">
        <v>5</v>
      </c>
      <c r="B75" s="56"/>
      <c r="C75" s="10"/>
      <c r="D75" s="6">
        <v>0</v>
      </c>
      <c r="E75" s="7" t="s">
        <v>119</v>
      </c>
      <c r="F75" s="6"/>
      <c r="G75" s="54">
        <f t="shared" si="4"/>
        <v>0</v>
      </c>
      <c r="H75" s="53">
        <f>SUM(G72:G75)</f>
        <v>0</v>
      </c>
      <c r="J75" s="9"/>
    </row>
    <row r="76" spans="1:10" s="8" customFormat="1" ht="20.25" customHeight="1" x14ac:dyDescent="0.25">
      <c r="A76" s="1" t="s">
        <v>5</v>
      </c>
      <c r="B76" s="57">
        <v>10</v>
      </c>
      <c r="C76" s="5" t="s">
        <v>63</v>
      </c>
      <c r="D76" s="6">
        <v>0</v>
      </c>
      <c r="E76" s="7" t="s">
        <v>119</v>
      </c>
      <c r="F76" s="6"/>
      <c r="G76" s="54">
        <f t="shared" si="4"/>
        <v>0</v>
      </c>
      <c r="H76" s="53"/>
      <c r="J76" s="9"/>
    </row>
    <row r="77" spans="1:10" s="8" customFormat="1" x14ac:dyDescent="0.25">
      <c r="A77" s="1" t="s">
        <v>5</v>
      </c>
      <c r="B77" s="56">
        <f t="shared" ref="B77:B111" si="5">+B76+0.01</f>
        <v>10.01</v>
      </c>
      <c r="C77" s="10" t="s">
        <v>64</v>
      </c>
      <c r="D77" s="6">
        <v>5</v>
      </c>
      <c r="E77" s="7" t="s">
        <v>192</v>
      </c>
      <c r="F77" s="6"/>
      <c r="G77" s="54">
        <f t="shared" si="4"/>
        <v>0</v>
      </c>
      <c r="H77" s="53"/>
      <c r="J77" s="9"/>
    </row>
    <row r="78" spans="1:10" s="8" customFormat="1" ht="37.5" x14ac:dyDescent="0.25">
      <c r="A78" s="1" t="s">
        <v>5</v>
      </c>
      <c r="B78" s="56">
        <f t="shared" si="5"/>
        <v>10.02</v>
      </c>
      <c r="C78" s="10" t="s">
        <v>65</v>
      </c>
      <c r="D78" s="6">
        <v>2</v>
      </c>
      <c r="E78" s="7" t="s">
        <v>192</v>
      </c>
      <c r="F78" s="6"/>
      <c r="G78" s="54">
        <f t="shared" si="4"/>
        <v>0</v>
      </c>
      <c r="H78" s="53"/>
      <c r="J78" s="9"/>
    </row>
    <row r="79" spans="1:10" s="8" customFormat="1" x14ac:dyDescent="0.25">
      <c r="A79" s="1" t="s">
        <v>5</v>
      </c>
      <c r="B79" s="56">
        <f t="shared" si="5"/>
        <v>10.029999999999999</v>
      </c>
      <c r="C79" s="10" t="s">
        <v>66</v>
      </c>
      <c r="D79" s="6">
        <v>4</v>
      </c>
      <c r="E79" s="7" t="s">
        <v>192</v>
      </c>
      <c r="F79" s="6"/>
      <c r="G79" s="54">
        <f t="shared" si="4"/>
        <v>0</v>
      </c>
      <c r="H79" s="53"/>
      <c r="J79" s="9"/>
    </row>
    <row r="80" spans="1:10" s="8" customFormat="1" x14ac:dyDescent="0.25">
      <c r="A80" s="1" t="s">
        <v>5</v>
      </c>
      <c r="B80" s="56">
        <f t="shared" si="5"/>
        <v>10.039999999999999</v>
      </c>
      <c r="C80" s="10" t="s">
        <v>67</v>
      </c>
      <c r="D80" s="6">
        <v>5</v>
      </c>
      <c r="E80" s="7" t="s">
        <v>192</v>
      </c>
      <c r="F80" s="6"/>
      <c r="G80" s="54">
        <f t="shared" si="4"/>
        <v>0</v>
      </c>
      <c r="H80" s="53"/>
      <c r="J80" s="9"/>
    </row>
    <row r="81" spans="1:10" s="8" customFormat="1" x14ac:dyDescent="0.25">
      <c r="A81" s="1" t="s">
        <v>5</v>
      </c>
      <c r="B81" s="56">
        <f t="shared" si="5"/>
        <v>10.049999999999999</v>
      </c>
      <c r="C81" s="10" t="s">
        <v>68</v>
      </c>
      <c r="D81" s="6">
        <v>1</v>
      </c>
      <c r="E81" s="7" t="s">
        <v>192</v>
      </c>
      <c r="F81" s="6"/>
      <c r="G81" s="54">
        <f t="shared" si="4"/>
        <v>0</v>
      </c>
      <c r="H81" s="53"/>
      <c r="J81" s="9"/>
    </row>
    <row r="82" spans="1:10" s="8" customFormat="1" x14ac:dyDescent="0.25">
      <c r="A82" s="1" t="s">
        <v>5</v>
      </c>
      <c r="B82" s="56">
        <f t="shared" si="5"/>
        <v>10.059999999999999</v>
      </c>
      <c r="C82" s="10" t="s">
        <v>69</v>
      </c>
      <c r="D82" s="6">
        <v>4</v>
      </c>
      <c r="E82" s="7" t="s">
        <v>192</v>
      </c>
      <c r="F82" s="6"/>
      <c r="G82" s="54">
        <f t="shared" si="4"/>
        <v>0</v>
      </c>
      <c r="H82" s="53"/>
      <c r="J82" s="9"/>
    </row>
    <row r="83" spans="1:10" s="8" customFormat="1" ht="37.5" x14ac:dyDescent="0.25">
      <c r="A83" s="1" t="s">
        <v>5</v>
      </c>
      <c r="B83" s="56">
        <f t="shared" si="5"/>
        <v>10.069999999999999</v>
      </c>
      <c r="C83" s="10" t="s">
        <v>70</v>
      </c>
      <c r="D83" s="6">
        <v>1</v>
      </c>
      <c r="E83" s="7" t="s">
        <v>192</v>
      </c>
      <c r="F83" s="6"/>
      <c r="G83" s="54">
        <f t="shared" si="4"/>
        <v>0</v>
      </c>
      <c r="H83" s="53"/>
      <c r="J83" s="9"/>
    </row>
    <row r="84" spans="1:10" s="8" customFormat="1" x14ac:dyDescent="0.25">
      <c r="A84" s="1"/>
      <c r="B84" s="56">
        <f t="shared" si="5"/>
        <v>10.079999999999998</v>
      </c>
      <c r="C84" s="10" t="s">
        <v>223</v>
      </c>
      <c r="D84" s="6">
        <v>3</v>
      </c>
      <c r="E84" s="7" t="s">
        <v>192</v>
      </c>
      <c r="F84" s="6"/>
      <c r="G84" s="54">
        <f t="shared" si="4"/>
        <v>0</v>
      </c>
      <c r="H84" s="53"/>
      <c r="J84" s="9"/>
    </row>
    <row r="85" spans="1:10" s="8" customFormat="1" x14ac:dyDescent="0.25">
      <c r="A85" s="1"/>
      <c r="B85" s="56">
        <f t="shared" si="5"/>
        <v>10.089999999999998</v>
      </c>
      <c r="C85" s="10" t="s">
        <v>220</v>
      </c>
      <c r="D85" s="6">
        <v>1</v>
      </c>
      <c r="E85" s="7" t="s">
        <v>192</v>
      </c>
      <c r="F85" s="6"/>
      <c r="G85" s="54">
        <f t="shared" si="4"/>
        <v>0</v>
      </c>
      <c r="H85" s="53"/>
      <c r="J85" s="9"/>
    </row>
    <row r="86" spans="1:10" s="8" customFormat="1" x14ac:dyDescent="0.25">
      <c r="A86" s="1"/>
      <c r="B86" s="56">
        <f t="shared" si="5"/>
        <v>10.099999999999998</v>
      </c>
      <c r="C86" s="10" t="s">
        <v>221</v>
      </c>
      <c r="D86" s="6">
        <v>1</v>
      </c>
      <c r="E86" s="7" t="s">
        <v>192</v>
      </c>
      <c r="F86" s="6"/>
      <c r="G86" s="54">
        <f t="shared" si="4"/>
        <v>0</v>
      </c>
      <c r="H86" s="53"/>
      <c r="J86" s="9"/>
    </row>
    <row r="87" spans="1:10" s="8" customFormat="1" x14ac:dyDescent="0.25">
      <c r="A87" s="1"/>
      <c r="B87" s="56">
        <f>+B84+0.01</f>
        <v>10.089999999999998</v>
      </c>
      <c r="C87" s="10" t="s">
        <v>203</v>
      </c>
      <c r="D87" s="6">
        <v>7</v>
      </c>
      <c r="E87" s="7" t="s">
        <v>192</v>
      </c>
      <c r="F87" s="6"/>
      <c r="G87" s="54">
        <f t="shared" si="4"/>
        <v>0</v>
      </c>
      <c r="H87" s="53"/>
      <c r="J87" s="9"/>
    </row>
    <row r="88" spans="1:10" s="8" customFormat="1" x14ac:dyDescent="0.25">
      <c r="A88" s="1"/>
      <c r="B88" s="56">
        <f t="shared" si="5"/>
        <v>10.099999999999998</v>
      </c>
      <c r="C88" s="10" t="s">
        <v>205</v>
      </c>
      <c r="D88" s="6">
        <v>4</v>
      </c>
      <c r="E88" s="7" t="s">
        <v>192</v>
      </c>
      <c r="F88" s="6"/>
      <c r="G88" s="54">
        <f t="shared" si="4"/>
        <v>0</v>
      </c>
      <c r="H88" s="53"/>
      <c r="J88" s="9"/>
    </row>
    <row r="89" spans="1:10" s="8" customFormat="1" x14ac:dyDescent="0.25">
      <c r="A89" s="1"/>
      <c r="B89" s="56">
        <f t="shared" si="5"/>
        <v>10.109999999999998</v>
      </c>
      <c r="C89" s="10" t="s">
        <v>202</v>
      </c>
      <c r="D89" s="6">
        <v>5</v>
      </c>
      <c r="E89" s="7" t="s">
        <v>192</v>
      </c>
      <c r="F89" s="6"/>
      <c r="G89" s="54">
        <f t="shared" si="4"/>
        <v>0</v>
      </c>
      <c r="H89" s="53"/>
      <c r="J89" s="9"/>
    </row>
    <row r="90" spans="1:10" s="8" customFormat="1" x14ac:dyDescent="0.25">
      <c r="A90" s="1"/>
      <c r="B90" s="56">
        <f t="shared" si="5"/>
        <v>10.119999999999997</v>
      </c>
      <c r="C90" s="10" t="s">
        <v>204</v>
      </c>
      <c r="D90" s="6">
        <v>1</v>
      </c>
      <c r="E90" s="7" t="s">
        <v>192</v>
      </c>
      <c r="F90" s="6"/>
      <c r="G90" s="54">
        <f t="shared" si="4"/>
        <v>0</v>
      </c>
      <c r="H90" s="53"/>
      <c r="J90" s="9"/>
    </row>
    <row r="91" spans="1:10" s="8" customFormat="1" x14ac:dyDescent="0.25">
      <c r="A91" s="1"/>
      <c r="B91" s="56">
        <f t="shared" si="5"/>
        <v>10.129999999999997</v>
      </c>
      <c r="C91" s="10" t="s">
        <v>207</v>
      </c>
      <c r="D91" s="6">
        <f>1.64+1+2</f>
        <v>4.6399999999999997</v>
      </c>
      <c r="E91" s="7" t="s">
        <v>7</v>
      </c>
      <c r="F91" s="6"/>
      <c r="G91" s="54">
        <f t="shared" si="4"/>
        <v>0</v>
      </c>
      <c r="H91" s="53"/>
      <c r="J91" s="9"/>
    </row>
    <row r="92" spans="1:10" s="8" customFormat="1" x14ac:dyDescent="0.25">
      <c r="A92" s="1"/>
      <c r="B92" s="56">
        <f t="shared" si="5"/>
        <v>10.139999999999997</v>
      </c>
      <c r="C92" s="10" t="s">
        <v>208</v>
      </c>
      <c r="D92" s="6">
        <f>1.69+1.54+1.7+2.28+2.28+0.94+0.94+1.35+2.47+1.14</f>
        <v>16.329999999999998</v>
      </c>
      <c r="E92" s="7" t="s">
        <v>7</v>
      </c>
      <c r="F92" s="6"/>
      <c r="G92" s="54">
        <f t="shared" si="4"/>
        <v>0</v>
      </c>
      <c r="H92" s="53"/>
      <c r="J92" s="9"/>
    </row>
    <row r="93" spans="1:10" s="8" customFormat="1" x14ac:dyDescent="0.25">
      <c r="A93" s="1"/>
      <c r="B93" s="56">
        <f t="shared" si="5"/>
        <v>10.149999999999997</v>
      </c>
      <c r="C93" s="10" t="s">
        <v>209</v>
      </c>
      <c r="D93" s="6">
        <f>2.99+8.39+4.47+1.223+1.51+0.91</f>
        <v>19.493000000000002</v>
      </c>
      <c r="E93" s="7" t="s">
        <v>7</v>
      </c>
      <c r="F93" s="6"/>
      <c r="G93" s="54">
        <f t="shared" si="4"/>
        <v>0</v>
      </c>
      <c r="H93" s="53"/>
      <c r="J93" s="9"/>
    </row>
    <row r="94" spans="1:10" s="8" customFormat="1" x14ac:dyDescent="0.25">
      <c r="A94" s="1"/>
      <c r="B94" s="56">
        <f t="shared" si="5"/>
        <v>10.159999999999997</v>
      </c>
      <c r="C94" s="10" t="s">
        <v>210</v>
      </c>
      <c r="D94" s="6">
        <f>10.22+11.92</f>
        <v>22.14</v>
      </c>
      <c r="E94" s="7" t="s">
        <v>7</v>
      </c>
      <c r="F94" s="6"/>
      <c r="G94" s="54">
        <f t="shared" si="4"/>
        <v>0</v>
      </c>
      <c r="H94" s="53"/>
      <c r="J94" s="9"/>
    </row>
    <row r="95" spans="1:10" s="8" customFormat="1" x14ac:dyDescent="0.25">
      <c r="A95" s="1"/>
      <c r="B95" s="56">
        <f t="shared" si="5"/>
        <v>10.169999999999996</v>
      </c>
      <c r="C95" s="10" t="s">
        <v>211</v>
      </c>
      <c r="D95" s="6">
        <v>7</v>
      </c>
      <c r="E95" s="7" t="s">
        <v>192</v>
      </c>
      <c r="F95" s="6"/>
      <c r="G95" s="54">
        <f t="shared" si="4"/>
        <v>0</v>
      </c>
      <c r="H95" s="53"/>
      <c r="J95" s="9"/>
    </row>
    <row r="96" spans="1:10" s="8" customFormat="1" x14ac:dyDescent="0.25">
      <c r="A96" s="1"/>
      <c r="B96" s="56">
        <f t="shared" si="5"/>
        <v>10.179999999999996</v>
      </c>
      <c r="C96" s="10" t="s">
        <v>212</v>
      </c>
      <c r="D96" s="6">
        <v>4</v>
      </c>
      <c r="E96" s="7" t="s">
        <v>192</v>
      </c>
      <c r="F96" s="6"/>
      <c r="G96" s="54">
        <f t="shared" si="4"/>
        <v>0</v>
      </c>
      <c r="H96" s="53"/>
      <c r="J96" s="9"/>
    </row>
    <row r="97" spans="1:10" s="8" customFormat="1" x14ac:dyDescent="0.25">
      <c r="A97" s="1"/>
      <c r="B97" s="56">
        <f t="shared" si="5"/>
        <v>10.189999999999996</v>
      </c>
      <c r="C97" s="10" t="s">
        <v>213</v>
      </c>
      <c r="D97" s="6">
        <v>12</v>
      </c>
      <c r="E97" s="7" t="s">
        <v>192</v>
      </c>
      <c r="F97" s="6"/>
      <c r="G97" s="54">
        <f t="shared" si="4"/>
        <v>0</v>
      </c>
      <c r="H97" s="53"/>
      <c r="J97" s="9"/>
    </row>
    <row r="98" spans="1:10" s="8" customFormat="1" x14ac:dyDescent="0.25">
      <c r="A98" s="1"/>
      <c r="B98" s="56">
        <f t="shared" si="5"/>
        <v>10.199999999999996</v>
      </c>
      <c r="C98" s="10" t="s">
        <v>214</v>
      </c>
      <c r="D98" s="6">
        <v>1</v>
      </c>
      <c r="E98" s="7" t="s">
        <v>192</v>
      </c>
      <c r="F98" s="6"/>
      <c r="G98" s="54">
        <f t="shared" si="4"/>
        <v>0</v>
      </c>
      <c r="H98" s="53"/>
      <c r="J98" s="9"/>
    </row>
    <row r="99" spans="1:10" s="8" customFormat="1" ht="37.5" x14ac:dyDescent="0.25">
      <c r="A99" s="1"/>
      <c r="B99" s="56">
        <f t="shared" si="5"/>
        <v>10.209999999999996</v>
      </c>
      <c r="C99" s="10" t="s">
        <v>215</v>
      </c>
      <c r="D99" s="6">
        <v>7.65</v>
      </c>
      <c r="E99" s="7" t="s">
        <v>7</v>
      </c>
      <c r="F99" s="6"/>
      <c r="G99" s="54">
        <f t="shared" si="4"/>
        <v>0</v>
      </c>
      <c r="H99" s="53"/>
      <c r="J99" s="9"/>
    </row>
    <row r="100" spans="1:10" s="8" customFormat="1" ht="37.5" x14ac:dyDescent="0.25">
      <c r="A100" s="1"/>
      <c r="B100" s="56">
        <f t="shared" si="5"/>
        <v>10.219999999999995</v>
      </c>
      <c r="C100" s="10" t="s">
        <v>216</v>
      </c>
      <c r="D100" s="6">
        <v>13.21</v>
      </c>
      <c r="E100" s="7" t="s">
        <v>7</v>
      </c>
      <c r="F100" s="6"/>
      <c r="G100" s="54">
        <f t="shared" si="4"/>
        <v>0</v>
      </c>
      <c r="H100" s="53"/>
      <c r="J100" s="9"/>
    </row>
    <row r="101" spans="1:10" s="8" customFormat="1" ht="37.5" x14ac:dyDescent="0.25">
      <c r="A101" s="1"/>
      <c r="B101" s="56">
        <f t="shared" si="5"/>
        <v>10.229999999999995</v>
      </c>
      <c r="C101" s="10" t="s">
        <v>217</v>
      </c>
      <c r="D101" s="6">
        <f>3.2+5.54+13.87+8.31+8</f>
        <v>38.92</v>
      </c>
      <c r="E101" s="7" t="s">
        <v>7</v>
      </c>
      <c r="F101" s="6"/>
      <c r="G101" s="54">
        <f t="shared" si="4"/>
        <v>0</v>
      </c>
      <c r="H101" s="53"/>
      <c r="J101" s="9"/>
    </row>
    <row r="102" spans="1:10" s="8" customFormat="1" ht="37.5" x14ac:dyDescent="0.25">
      <c r="A102" s="1"/>
      <c r="B102" s="56">
        <f t="shared" si="5"/>
        <v>10.239999999999995</v>
      </c>
      <c r="C102" s="10" t="s">
        <v>218</v>
      </c>
      <c r="D102" s="6">
        <v>5.37</v>
      </c>
      <c r="E102" s="7" t="s">
        <v>7</v>
      </c>
      <c r="F102" s="6"/>
      <c r="G102" s="54">
        <f t="shared" si="4"/>
        <v>0</v>
      </c>
      <c r="H102" s="53"/>
      <c r="J102" s="9"/>
    </row>
    <row r="103" spans="1:10" s="8" customFormat="1" x14ac:dyDescent="0.25">
      <c r="A103" s="1"/>
      <c r="B103" s="56">
        <f t="shared" si="5"/>
        <v>10.249999999999995</v>
      </c>
      <c r="C103" s="10" t="s">
        <v>71</v>
      </c>
      <c r="D103" s="6">
        <v>5</v>
      </c>
      <c r="E103" s="7" t="s">
        <v>192</v>
      </c>
      <c r="F103" s="6"/>
      <c r="G103" s="54">
        <f t="shared" si="4"/>
        <v>0</v>
      </c>
      <c r="H103" s="53"/>
      <c r="J103" s="9"/>
    </row>
    <row r="104" spans="1:10" s="8" customFormat="1" x14ac:dyDescent="0.25">
      <c r="A104" s="1"/>
      <c r="B104" s="56">
        <f t="shared" si="5"/>
        <v>10.259999999999994</v>
      </c>
      <c r="C104" s="10" t="s">
        <v>74</v>
      </c>
      <c r="D104" s="6">
        <v>8</v>
      </c>
      <c r="E104" s="7" t="s">
        <v>192</v>
      </c>
      <c r="F104" s="6"/>
      <c r="G104" s="54">
        <f t="shared" ref="G104:G110" si="6">ROUND(F104*D104,2)</f>
        <v>0</v>
      </c>
      <c r="H104" s="53"/>
      <c r="J104" s="9"/>
    </row>
    <row r="105" spans="1:10" s="8" customFormat="1" x14ac:dyDescent="0.25">
      <c r="A105" s="1"/>
      <c r="B105" s="56">
        <f t="shared" si="5"/>
        <v>10.269999999999994</v>
      </c>
      <c r="C105" s="10" t="s">
        <v>72</v>
      </c>
      <c r="D105" s="6">
        <v>1</v>
      </c>
      <c r="E105" s="7" t="s">
        <v>192</v>
      </c>
      <c r="F105" s="6"/>
      <c r="G105" s="54">
        <f t="shared" si="6"/>
        <v>0</v>
      </c>
      <c r="H105" s="53"/>
      <c r="J105" s="9"/>
    </row>
    <row r="106" spans="1:10" s="8" customFormat="1" x14ac:dyDescent="0.25">
      <c r="A106" s="1"/>
      <c r="B106" s="56">
        <f t="shared" si="5"/>
        <v>10.279999999999994</v>
      </c>
      <c r="C106" s="10" t="s">
        <v>73</v>
      </c>
      <c r="D106" s="6">
        <v>9</v>
      </c>
      <c r="E106" s="7" t="s">
        <v>192</v>
      </c>
      <c r="F106" s="6"/>
      <c r="G106" s="54">
        <f t="shared" si="6"/>
        <v>0</v>
      </c>
      <c r="H106" s="53"/>
      <c r="J106" s="9"/>
    </row>
    <row r="107" spans="1:10" s="8" customFormat="1" x14ac:dyDescent="0.25">
      <c r="A107" s="1"/>
      <c r="B107" s="56">
        <f t="shared" si="5"/>
        <v>10.289999999999994</v>
      </c>
      <c r="C107" s="10" t="s">
        <v>224</v>
      </c>
      <c r="D107" s="6">
        <v>1</v>
      </c>
      <c r="E107" s="7" t="s">
        <v>192</v>
      </c>
      <c r="F107" s="6"/>
      <c r="G107" s="54">
        <f t="shared" si="6"/>
        <v>0</v>
      </c>
      <c r="H107" s="53"/>
      <c r="J107" s="9"/>
    </row>
    <row r="108" spans="1:10" s="8" customFormat="1" x14ac:dyDescent="0.25">
      <c r="A108" s="1"/>
      <c r="B108" s="56">
        <f t="shared" si="5"/>
        <v>10.299999999999994</v>
      </c>
      <c r="C108" s="10" t="s">
        <v>206</v>
      </c>
      <c r="D108" s="6">
        <v>1</v>
      </c>
      <c r="E108" s="7" t="s">
        <v>192</v>
      </c>
      <c r="F108" s="6"/>
      <c r="G108" s="54">
        <f t="shared" si="6"/>
        <v>0</v>
      </c>
      <c r="H108" s="53"/>
      <c r="J108" s="9"/>
    </row>
    <row r="109" spans="1:10" s="8" customFormat="1" x14ac:dyDescent="0.25">
      <c r="A109" s="1"/>
      <c r="B109" s="56">
        <f t="shared" si="5"/>
        <v>10.309999999999993</v>
      </c>
      <c r="C109" s="10" t="s">
        <v>222</v>
      </c>
      <c r="D109" s="6">
        <v>1</v>
      </c>
      <c r="E109" s="7" t="s">
        <v>230</v>
      </c>
      <c r="F109" s="6"/>
      <c r="G109" s="54">
        <f t="shared" si="6"/>
        <v>0</v>
      </c>
      <c r="H109" s="53"/>
      <c r="J109" s="9"/>
    </row>
    <row r="110" spans="1:10" s="8" customFormat="1" x14ac:dyDescent="0.25">
      <c r="A110" s="1"/>
      <c r="B110" s="56">
        <f t="shared" si="5"/>
        <v>10.319999999999993</v>
      </c>
      <c r="C110" s="10" t="s">
        <v>225</v>
      </c>
      <c r="D110" s="6">
        <v>1</v>
      </c>
      <c r="E110" s="7" t="s">
        <v>192</v>
      </c>
      <c r="F110" s="6"/>
      <c r="G110" s="54">
        <f t="shared" si="6"/>
        <v>0</v>
      </c>
      <c r="H110" s="53"/>
      <c r="J110" s="9"/>
    </row>
    <row r="111" spans="1:10" s="8" customFormat="1" x14ac:dyDescent="0.25">
      <c r="A111" s="1"/>
      <c r="B111" s="56">
        <f t="shared" si="5"/>
        <v>10.329999999999993</v>
      </c>
      <c r="C111" s="10" t="s">
        <v>219</v>
      </c>
      <c r="D111" s="6">
        <v>1</v>
      </c>
      <c r="E111" s="7" t="s">
        <v>192</v>
      </c>
      <c r="F111" s="6"/>
      <c r="G111" s="54">
        <f t="shared" ref="G111" si="7">ROUND(F111*D111,2)</f>
        <v>0</v>
      </c>
      <c r="H111" s="53"/>
      <c r="J111" s="9"/>
    </row>
    <row r="112" spans="1:10" s="8" customFormat="1" x14ac:dyDescent="0.25">
      <c r="A112" s="1" t="s">
        <v>5</v>
      </c>
      <c r="B112" s="56"/>
      <c r="C112" s="10"/>
      <c r="D112" s="6">
        <v>0</v>
      </c>
      <c r="E112" s="7" t="s">
        <v>119</v>
      </c>
      <c r="F112" s="6"/>
      <c r="G112" s="54">
        <f t="shared" si="4"/>
        <v>0</v>
      </c>
      <c r="H112" s="53">
        <f>SUM(G77:G112)</f>
        <v>0</v>
      </c>
      <c r="J112" s="9"/>
    </row>
    <row r="113" spans="1:10" s="8" customFormat="1" x14ac:dyDescent="0.25">
      <c r="A113" s="1" t="s">
        <v>5</v>
      </c>
      <c r="B113" s="57">
        <v>11</v>
      </c>
      <c r="C113" s="5" t="s">
        <v>75</v>
      </c>
      <c r="D113" s="6">
        <v>0</v>
      </c>
      <c r="E113" s="7" t="s">
        <v>119</v>
      </c>
      <c r="F113" s="6"/>
      <c r="G113" s="54">
        <f t="shared" si="4"/>
        <v>0</v>
      </c>
      <c r="H113" s="53"/>
      <c r="J113" s="9"/>
    </row>
    <row r="114" spans="1:10" s="8" customFormat="1" x14ac:dyDescent="0.25">
      <c r="A114" s="1" t="s">
        <v>5</v>
      </c>
      <c r="B114" s="56">
        <f t="shared" ref="B114:B126" si="8">+B113+0.01</f>
        <v>11.01</v>
      </c>
      <c r="C114" s="10" t="s">
        <v>76</v>
      </c>
      <c r="D114" s="6">
        <v>40</v>
      </c>
      <c r="E114" s="7" t="s">
        <v>192</v>
      </c>
      <c r="F114" s="6"/>
      <c r="G114" s="54">
        <f t="shared" si="4"/>
        <v>0</v>
      </c>
      <c r="H114" s="53"/>
      <c r="J114" s="9"/>
    </row>
    <row r="115" spans="1:10" s="8" customFormat="1" x14ac:dyDescent="0.25">
      <c r="A115" s="1" t="s">
        <v>5</v>
      </c>
      <c r="B115" s="56">
        <f t="shared" si="8"/>
        <v>11.02</v>
      </c>
      <c r="C115" s="10" t="s">
        <v>77</v>
      </c>
      <c r="D115" s="6">
        <v>10</v>
      </c>
      <c r="E115" s="7" t="s">
        <v>192</v>
      </c>
      <c r="F115" s="6"/>
      <c r="G115" s="54">
        <f t="shared" si="4"/>
        <v>0</v>
      </c>
      <c r="H115" s="53"/>
      <c r="J115" s="9"/>
    </row>
    <row r="116" spans="1:10" s="8" customFormat="1" x14ac:dyDescent="0.25">
      <c r="A116" s="1" t="s">
        <v>5</v>
      </c>
      <c r="B116" s="56">
        <f t="shared" si="8"/>
        <v>11.03</v>
      </c>
      <c r="C116" s="10" t="s">
        <v>78</v>
      </c>
      <c r="D116" s="6">
        <v>4</v>
      </c>
      <c r="E116" s="7" t="s">
        <v>192</v>
      </c>
      <c r="F116" s="6"/>
      <c r="G116" s="54">
        <f t="shared" si="4"/>
        <v>0</v>
      </c>
      <c r="H116" s="53"/>
      <c r="J116" s="9"/>
    </row>
    <row r="117" spans="1:10" s="8" customFormat="1" x14ac:dyDescent="0.25">
      <c r="A117" s="1" t="s">
        <v>5</v>
      </c>
      <c r="B117" s="56">
        <f t="shared" si="8"/>
        <v>11.04</v>
      </c>
      <c r="C117" s="10" t="s">
        <v>79</v>
      </c>
      <c r="D117" s="6">
        <v>25</v>
      </c>
      <c r="E117" s="7" t="s">
        <v>192</v>
      </c>
      <c r="F117" s="6"/>
      <c r="G117" s="54">
        <f t="shared" si="4"/>
        <v>0</v>
      </c>
      <c r="H117" s="53"/>
      <c r="J117" s="9"/>
    </row>
    <row r="118" spans="1:10" s="8" customFormat="1" x14ac:dyDescent="0.25">
      <c r="A118" s="1" t="s">
        <v>5</v>
      </c>
      <c r="B118" s="56">
        <f t="shared" si="8"/>
        <v>11.049999999999999</v>
      </c>
      <c r="C118" s="10" t="s">
        <v>80</v>
      </c>
      <c r="D118" s="6">
        <v>8</v>
      </c>
      <c r="E118" s="7" t="s">
        <v>192</v>
      </c>
      <c r="F118" s="6"/>
      <c r="G118" s="54">
        <f t="shared" si="4"/>
        <v>0</v>
      </c>
      <c r="H118" s="53"/>
      <c r="J118" s="9"/>
    </row>
    <row r="119" spans="1:10" s="8" customFormat="1" x14ac:dyDescent="0.25">
      <c r="A119" s="1" t="s">
        <v>5</v>
      </c>
      <c r="B119" s="56">
        <f t="shared" si="8"/>
        <v>11.059999999999999</v>
      </c>
      <c r="C119" s="10" t="s">
        <v>81</v>
      </c>
      <c r="D119" s="6">
        <v>11</v>
      </c>
      <c r="E119" s="7" t="s">
        <v>192</v>
      </c>
      <c r="F119" s="6"/>
      <c r="G119" s="54">
        <f t="shared" si="4"/>
        <v>0</v>
      </c>
      <c r="H119" s="53"/>
      <c r="J119" s="9"/>
    </row>
    <row r="120" spans="1:10" s="8" customFormat="1" x14ac:dyDescent="0.25">
      <c r="A120" s="1" t="s">
        <v>5</v>
      </c>
      <c r="B120" s="56">
        <f t="shared" si="8"/>
        <v>11.069999999999999</v>
      </c>
      <c r="C120" s="10" t="s">
        <v>82</v>
      </c>
      <c r="D120" s="6">
        <v>11</v>
      </c>
      <c r="E120" s="7" t="s">
        <v>192</v>
      </c>
      <c r="F120" s="6"/>
      <c r="G120" s="54">
        <f t="shared" si="4"/>
        <v>0</v>
      </c>
      <c r="H120" s="53"/>
      <c r="J120" s="9"/>
    </row>
    <row r="121" spans="1:10" s="8" customFormat="1" x14ac:dyDescent="0.25">
      <c r="A121" s="1" t="s">
        <v>5</v>
      </c>
      <c r="B121" s="56">
        <f t="shared" si="8"/>
        <v>11.079999999999998</v>
      </c>
      <c r="C121" s="10" t="s">
        <v>83</v>
      </c>
      <c r="D121" s="6">
        <v>11</v>
      </c>
      <c r="E121" s="7" t="s">
        <v>192</v>
      </c>
      <c r="F121" s="6"/>
      <c r="G121" s="54">
        <f t="shared" si="4"/>
        <v>0</v>
      </c>
      <c r="H121" s="53"/>
      <c r="J121" s="9"/>
    </row>
    <row r="122" spans="1:10" s="8" customFormat="1" x14ac:dyDescent="0.25">
      <c r="A122" s="1" t="s">
        <v>5</v>
      </c>
      <c r="B122" s="56">
        <f t="shared" si="8"/>
        <v>11.089999999999998</v>
      </c>
      <c r="C122" s="10" t="s">
        <v>84</v>
      </c>
      <c r="D122" s="6">
        <v>1</v>
      </c>
      <c r="E122" s="7" t="s">
        <v>192</v>
      </c>
      <c r="F122" s="6"/>
      <c r="G122" s="54">
        <f t="shared" si="4"/>
        <v>0</v>
      </c>
      <c r="H122" s="53"/>
      <c r="J122" s="9"/>
    </row>
    <row r="123" spans="1:10" s="8" customFormat="1" ht="18.95" customHeight="1" x14ac:dyDescent="0.25">
      <c r="A123" s="1" t="s">
        <v>5</v>
      </c>
      <c r="B123" s="56">
        <f t="shared" si="8"/>
        <v>11.099999999999998</v>
      </c>
      <c r="C123" s="10" t="s">
        <v>85</v>
      </c>
      <c r="D123" s="6">
        <v>66</v>
      </c>
      <c r="E123" s="7" t="s">
        <v>194</v>
      </c>
      <c r="F123" s="6"/>
      <c r="G123" s="54">
        <f t="shared" si="4"/>
        <v>0</v>
      </c>
      <c r="H123" s="53"/>
      <c r="J123" s="9"/>
    </row>
    <row r="124" spans="1:10" s="8" customFormat="1" x14ac:dyDescent="0.25">
      <c r="A124" s="1" t="s">
        <v>5</v>
      </c>
      <c r="B124" s="56">
        <f t="shared" si="8"/>
        <v>11.109999999999998</v>
      </c>
      <c r="C124" s="10" t="s">
        <v>86</v>
      </c>
      <c r="D124" s="6">
        <v>11</v>
      </c>
      <c r="E124" s="7" t="s">
        <v>192</v>
      </c>
      <c r="F124" s="6"/>
      <c r="G124" s="54">
        <f t="shared" si="4"/>
        <v>0</v>
      </c>
      <c r="H124" s="53"/>
      <c r="J124" s="9"/>
    </row>
    <row r="125" spans="1:10" s="8" customFormat="1" x14ac:dyDescent="0.25">
      <c r="A125" s="1" t="s">
        <v>5</v>
      </c>
      <c r="B125" s="56">
        <f t="shared" si="8"/>
        <v>11.119999999999997</v>
      </c>
      <c r="C125" s="10" t="s">
        <v>87</v>
      </c>
      <c r="D125" s="6">
        <v>1</v>
      </c>
      <c r="E125" s="7" t="s">
        <v>193</v>
      </c>
      <c r="F125" s="6"/>
      <c r="G125" s="54">
        <f t="shared" si="4"/>
        <v>0</v>
      </c>
      <c r="H125" s="53"/>
      <c r="J125" s="9"/>
    </row>
    <row r="126" spans="1:10" s="8" customFormat="1" x14ac:dyDescent="0.25">
      <c r="A126" s="1" t="s">
        <v>5</v>
      </c>
      <c r="B126" s="56">
        <f t="shared" si="8"/>
        <v>11.129999999999997</v>
      </c>
      <c r="C126" s="10" t="s">
        <v>88</v>
      </c>
      <c r="D126" s="6">
        <v>1</v>
      </c>
      <c r="E126" s="7" t="s">
        <v>193</v>
      </c>
      <c r="F126" s="6"/>
      <c r="G126" s="54">
        <f t="shared" si="4"/>
        <v>0</v>
      </c>
      <c r="H126" s="53"/>
      <c r="J126" s="9"/>
    </row>
    <row r="127" spans="1:10" s="8" customFormat="1" x14ac:dyDescent="0.25">
      <c r="A127" s="1"/>
      <c r="B127" s="15"/>
      <c r="C127" s="15" t="s">
        <v>89</v>
      </c>
      <c r="D127" s="15">
        <v>0</v>
      </c>
      <c r="E127" s="15" t="s">
        <v>119</v>
      </c>
      <c r="F127" s="15"/>
      <c r="G127" s="54">
        <f t="shared" si="4"/>
        <v>0</v>
      </c>
      <c r="H127" s="53"/>
      <c r="J127" s="9"/>
    </row>
    <row r="128" spans="1:10" s="8" customFormat="1" x14ac:dyDescent="0.3">
      <c r="A128" s="1"/>
      <c r="B128" s="58">
        <f>+B126+0.01</f>
        <v>11.139999999999997</v>
      </c>
      <c r="C128" s="16" t="s">
        <v>90</v>
      </c>
      <c r="D128" s="17">
        <v>9</v>
      </c>
      <c r="E128" s="18" t="s">
        <v>192</v>
      </c>
      <c r="F128" s="17"/>
      <c r="G128" s="54">
        <f t="shared" si="4"/>
        <v>0</v>
      </c>
      <c r="H128" s="53"/>
      <c r="J128" s="9"/>
    </row>
    <row r="129" spans="1:10" s="8" customFormat="1" x14ac:dyDescent="0.3">
      <c r="A129" s="1"/>
      <c r="B129" s="58">
        <f t="shared" ref="B129:B134" si="9">+B128+0.01</f>
        <v>11.149999999999997</v>
      </c>
      <c r="C129" s="16" t="s">
        <v>91</v>
      </c>
      <c r="D129" s="17">
        <v>4</v>
      </c>
      <c r="E129" s="18" t="s">
        <v>192</v>
      </c>
      <c r="F129" s="17"/>
      <c r="G129" s="54">
        <f t="shared" si="4"/>
        <v>0</v>
      </c>
      <c r="H129" s="53"/>
      <c r="J129" s="9"/>
    </row>
    <row r="130" spans="1:10" s="8" customFormat="1" x14ac:dyDescent="0.3">
      <c r="A130" s="1"/>
      <c r="B130" s="58">
        <f t="shared" si="9"/>
        <v>11.159999999999997</v>
      </c>
      <c r="C130" s="16" t="s">
        <v>92</v>
      </c>
      <c r="D130" s="17">
        <v>36.300000000000004</v>
      </c>
      <c r="E130" s="18" t="s">
        <v>7</v>
      </c>
      <c r="F130" s="17"/>
      <c r="G130" s="54">
        <f t="shared" si="4"/>
        <v>0</v>
      </c>
      <c r="H130" s="53"/>
      <c r="J130" s="9"/>
    </row>
    <row r="131" spans="1:10" s="8" customFormat="1" x14ac:dyDescent="0.3">
      <c r="A131" s="1"/>
      <c r="B131" s="58">
        <f t="shared" si="9"/>
        <v>11.169999999999996</v>
      </c>
      <c r="C131" s="16" t="s">
        <v>93</v>
      </c>
      <c r="D131" s="17">
        <v>99.000000000000014</v>
      </c>
      <c r="E131" s="18" t="s">
        <v>194</v>
      </c>
      <c r="F131" s="17"/>
      <c r="G131" s="54">
        <f t="shared" si="4"/>
        <v>0</v>
      </c>
      <c r="H131" s="53"/>
      <c r="J131" s="9"/>
    </row>
    <row r="132" spans="1:10" s="8" customFormat="1" x14ac:dyDescent="0.3">
      <c r="A132" s="1"/>
      <c r="B132" s="58">
        <f t="shared" si="9"/>
        <v>11.179999999999996</v>
      </c>
      <c r="C132" s="16" t="s">
        <v>94</v>
      </c>
      <c r="D132" s="17">
        <v>577.5</v>
      </c>
      <c r="E132" s="18" t="s">
        <v>194</v>
      </c>
      <c r="F132" s="17"/>
      <c r="G132" s="54">
        <f t="shared" si="4"/>
        <v>0</v>
      </c>
      <c r="H132" s="53"/>
      <c r="J132" s="9"/>
    </row>
    <row r="133" spans="1:10" s="8" customFormat="1" x14ac:dyDescent="0.3">
      <c r="A133" s="1"/>
      <c r="B133" s="58">
        <f t="shared" si="9"/>
        <v>11.189999999999996</v>
      </c>
      <c r="C133" s="16" t="s">
        <v>95</v>
      </c>
      <c r="D133" s="17">
        <v>1</v>
      </c>
      <c r="E133" s="18" t="s">
        <v>192</v>
      </c>
      <c r="F133" s="17"/>
      <c r="G133" s="54">
        <f t="shared" si="4"/>
        <v>0</v>
      </c>
      <c r="H133" s="53"/>
      <c r="J133" s="9"/>
    </row>
    <row r="134" spans="1:10" s="8" customFormat="1" x14ac:dyDescent="0.3">
      <c r="A134" s="1"/>
      <c r="B134" s="58">
        <f t="shared" si="9"/>
        <v>11.199999999999996</v>
      </c>
      <c r="C134" s="16" t="s">
        <v>96</v>
      </c>
      <c r="D134" s="17">
        <v>1</v>
      </c>
      <c r="E134" s="18" t="s">
        <v>193</v>
      </c>
      <c r="F134" s="17"/>
      <c r="G134" s="54">
        <f t="shared" si="4"/>
        <v>0</v>
      </c>
      <c r="H134" s="53"/>
      <c r="J134" s="9"/>
    </row>
    <row r="135" spans="1:10" s="8" customFormat="1" x14ac:dyDescent="0.25">
      <c r="A135" s="1" t="s">
        <v>5</v>
      </c>
      <c r="B135" s="56"/>
      <c r="C135" s="10"/>
      <c r="D135" s="6">
        <v>0</v>
      </c>
      <c r="E135" s="7" t="s">
        <v>119</v>
      </c>
      <c r="F135" s="6"/>
      <c r="G135" s="54">
        <f t="shared" si="4"/>
        <v>0</v>
      </c>
      <c r="H135" s="53">
        <f>SUM(G113:G135)</f>
        <v>0</v>
      </c>
      <c r="J135" s="9"/>
    </row>
    <row r="136" spans="1:10" s="8" customFormat="1" x14ac:dyDescent="0.25">
      <c r="A136" s="1" t="s">
        <v>5</v>
      </c>
      <c r="B136" s="57">
        <v>12</v>
      </c>
      <c r="C136" s="5" t="s">
        <v>97</v>
      </c>
      <c r="D136" s="6">
        <v>0</v>
      </c>
      <c r="E136" s="7" t="s">
        <v>119</v>
      </c>
      <c r="F136" s="6"/>
      <c r="G136" s="54">
        <f t="shared" si="4"/>
        <v>0</v>
      </c>
      <c r="H136" s="53"/>
      <c r="J136" s="9"/>
    </row>
    <row r="137" spans="1:10" s="8" customFormat="1" x14ac:dyDescent="0.25">
      <c r="A137" s="1" t="s">
        <v>5</v>
      </c>
      <c r="B137" s="56">
        <f>+B136+0.01</f>
        <v>12.01</v>
      </c>
      <c r="C137" s="10" t="s">
        <v>98</v>
      </c>
      <c r="D137" s="6">
        <v>173.91</v>
      </c>
      <c r="E137" s="7" t="s">
        <v>8</v>
      </c>
      <c r="F137" s="6"/>
      <c r="G137" s="54">
        <f t="shared" si="4"/>
        <v>0</v>
      </c>
      <c r="H137" s="53"/>
      <c r="J137" s="9"/>
    </row>
    <row r="138" spans="1:10" s="8" customFormat="1" x14ac:dyDescent="0.25">
      <c r="A138" s="1" t="s">
        <v>5</v>
      </c>
      <c r="B138" s="56">
        <f>+B137+0.01</f>
        <v>12.02</v>
      </c>
      <c r="C138" s="10" t="s">
        <v>99</v>
      </c>
      <c r="D138" s="6">
        <v>63.415000000000006</v>
      </c>
      <c r="E138" s="7" t="s">
        <v>7</v>
      </c>
      <c r="F138" s="6"/>
      <c r="G138" s="54">
        <f t="shared" si="4"/>
        <v>0</v>
      </c>
      <c r="H138" s="53"/>
      <c r="J138" s="9"/>
    </row>
    <row r="139" spans="1:10" s="8" customFormat="1" x14ac:dyDescent="0.25">
      <c r="A139" s="1" t="s">
        <v>5</v>
      </c>
      <c r="B139" s="56">
        <f>+B138+0.01</f>
        <v>12.03</v>
      </c>
      <c r="C139" s="10" t="s">
        <v>100</v>
      </c>
      <c r="D139" s="6">
        <v>242.08800000000002</v>
      </c>
      <c r="E139" s="7" t="s">
        <v>8</v>
      </c>
      <c r="F139" s="6"/>
      <c r="G139" s="54">
        <f t="shared" si="4"/>
        <v>0</v>
      </c>
      <c r="H139" s="53"/>
      <c r="J139" s="9"/>
    </row>
    <row r="140" spans="1:10" s="8" customFormat="1" x14ac:dyDescent="0.25">
      <c r="A140" s="1" t="s">
        <v>5</v>
      </c>
      <c r="B140" s="56">
        <f>+B139+0.01</f>
        <v>12.04</v>
      </c>
      <c r="C140" s="10" t="s">
        <v>101</v>
      </c>
      <c r="D140" s="6">
        <v>63.415000000000006</v>
      </c>
      <c r="E140" s="7" t="s">
        <v>7</v>
      </c>
      <c r="F140" s="6"/>
      <c r="G140" s="54">
        <f t="shared" si="4"/>
        <v>0</v>
      </c>
      <c r="H140" s="53"/>
      <c r="J140" s="9"/>
    </row>
    <row r="141" spans="1:10" s="8" customFormat="1" x14ac:dyDescent="0.25">
      <c r="A141" s="1" t="s">
        <v>5</v>
      </c>
      <c r="B141" s="56"/>
      <c r="C141" s="10"/>
      <c r="D141" s="6">
        <v>0</v>
      </c>
      <c r="E141" s="7" t="s">
        <v>119</v>
      </c>
      <c r="F141" s="6"/>
      <c r="G141" s="54">
        <f t="shared" si="4"/>
        <v>0</v>
      </c>
      <c r="H141" s="53">
        <f>SUM(G136:G141)</f>
        <v>0</v>
      </c>
      <c r="J141" s="9"/>
    </row>
    <row r="142" spans="1:10" s="8" customFormat="1" x14ac:dyDescent="0.25">
      <c r="A142" s="1" t="s">
        <v>5</v>
      </c>
      <c r="B142" s="57">
        <v>13</v>
      </c>
      <c r="C142" s="5" t="s">
        <v>102</v>
      </c>
      <c r="D142" s="6">
        <v>0</v>
      </c>
      <c r="E142" s="7" t="s">
        <v>119</v>
      </c>
      <c r="F142" s="6"/>
      <c r="G142" s="54">
        <f t="shared" si="4"/>
        <v>0</v>
      </c>
      <c r="H142" s="53"/>
      <c r="J142" s="9"/>
    </row>
    <row r="143" spans="1:10" s="8" customFormat="1" x14ac:dyDescent="0.25">
      <c r="A143" s="1" t="s">
        <v>5</v>
      </c>
      <c r="B143" s="56">
        <f>+B142+0.01</f>
        <v>13.01</v>
      </c>
      <c r="C143" s="10" t="s">
        <v>103</v>
      </c>
      <c r="D143" s="6">
        <v>8.0080000000000009</v>
      </c>
      <c r="E143" s="7" t="s">
        <v>194</v>
      </c>
      <c r="F143" s="6"/>
      <c r="G143" s="54">
        <f t="shared" si="4"/>
        <v>0</v>
      </c>
      <c r="H143" s="53"/>
      <c r="J143" s="9"/>
    </row>
    <row r="144" spans="1:10" s="8" customFormat="1" x14ac:dyDescent="0.25">
      <c r="A144" s="1" t="s">
        <v>5</v>
      </c>
      <c r="B144" s="56">
        <f>+B143+0.01</f>
        <v>13.02</v>
      </c>
      <c r="C144" s="10" t="s">
        <v>104</v>
      </c>
      <c r="D144" s="6">
        <v>8.0080000000000009</v>
      </c>
      <c r="E144" s="7" t="s">
        <v>194</v>
      </c>
      <c r="F144" s="6"/>
      <c r="G144" s="54">
        <f t="shared" si="4"/>
        <v>0</v>
      </c>
      <c r="H144" s="53"/>
      <c r="J144" s="9"/>
    </row>
    <row r="145" spans="1:10" s="8" customFormat="1" x14ac:dyDescent="0.25">
      <c r="A145" s="1" t="s">
        <v>5</v>
      </c>
      <c r="B145" s="56">
        <f>+B144+0.01</f>
        <v>13.03</v>
      </c>
      <c r="C145" s="10" t="s">
        <v>105</v>
      </c>
      <c r="D145" s="6">
        <v>15.620000000000001</v>
      </c>
      <c r="E145" s="7" t="s">
        <v>191</v>
      </c>
      <c r="F145" s="6"/>
      <c r="G145" s="54">
        <f t="shared" si="4"/>
        <v>0</v>
      </c>
      <c r="H145" s="53"/>
      <c r="J145" s="9"/>
    </row>
    <row r="146" spans="1:10" s="8" customFormat="1" x14ac:dyDescent="0.25">
      <c r="A146" s="1" t="s">
        <v>5</v>
      </c>
      <c r="B146" s="56"/>
      <c r="C146" s="10"/>
      <c r="D146" s="6">
        <v>0</v>
      </c>
      <c r="E146" s="7" t="s">
        <v>119</v>
      </c>
      <c r="F146" s="6"/>
      <c r="G146" s="54">
        <f t="shared" si="4"/>
        <v>0</v>
      </c>
      <c r="H146" s="53">
        <f>SUM(G142:G146)</f>
        <v>0</v>
      </c>
      <c r="J146" s="9"/>
    </row>
    <row r="147" spans="1:10" s="8" customFormat="1" x14ac:dyDescent="0.25">
      <c r="A147" s="1" t="s">
        <v>5</v>
      </c>
      <c r="B147" s="57">
        <v>14</v>
      </c>
      <c r="C147" s="5" t="s">
        <v>106</v>
      </c>
      <c r="D147" s="6">
        <v>0</v>
      </c>
      <c r="E147" s="7" t="s">
        <v>119</v>
      </c>
      <c r="F147" s="6"/>
      <c r="G147" s="54">
        <f t="shared" si="4"/>
        <v>0</v>
      </c>
      <c r="H147" s="53"/>
      <c r="J147" s="9"/>
    </row>
    <row r="148" spans="1:10" s="8" customFormat="1" x14ac:dyDescent="0.25">
      <c r="A148" s="1" t="s">
        <v>5</v>
      </c>
      <c r="B148" s="56">
        <f t="shared" ref="B148:B156" si="10">+B147+0.01</f>
        <v>14.01</v>
      </c>
      <c r="C148" s="10" t="s">
        <v>107</v>
      </c>
      <c r="D148" s="6">
        <v>509.94900000000001</v>
      </c>
      <c r="E148" s="7" t="s">
        <v>8</v>
      </c>
      <c r="F148" s="6"/>
      <c r="G148" s="54">
        <f t="shared" si="4"/>
        <v>0</v>
      </c>
      <c r="H148" s="53"/>
      <c r="J148" s="9"/>
    </row>
    <row r="149" spans="1:10" s="8" customFormat="1" x14ac:dyDescent="0.25">
      <c r="A149" s="1" t="s">
        <v>5</v>
      </c>
      <c r="B149" s="56">
        <f t="shared" si="10"/>
        <v>14.02</v>
      </c>
      <c r="C149" s="10" t="s">
        <v>108</v>
      </c>
      <c r="D149" s="6">
        <v>185.99900000000002</v>
      </c>
      <c r="E149" s="7" t="s">
        <v>8</v>
      </c>
      <c r="F149" s="6"/>
      <c r="G149" s="54">
        <f t="shared" ref="G149:G212" si="11">ROUND(F149*D149,2)</f>
        <v>0</v>
      </c>
      <c r="H149" s="53"/>
      <c r="J149" s="9"/>
    </row>
    <row r="150" spans="1:10" s="8" customFormat="1" x14ac:dyDescent="0.25">
      <c r="A150" s="1" t="s">
        <v>5</v>
      </c>
      <c r="B150" s="56">
        <f t="shared" si="10"/>
        <v>14.03</v>
      </c>
      <c r="C150" s="10" t="s">
        <v>109</v>
      </c>
      <c r="D150" s="6">
        <v>147.77400000000003</v>
      </c>
      <c r="E150" s="7" t="s">
        <v>8</v>
      </c>
      <c r="F150" s="6"/>
      <c r="G150" s="54">
        <f t="shared" si="11"/>
        <v>0</v>
      </c>
      <c r="H150" s="53"/>
      <c r="J150" s="9"/>
    </row>
    <row r="151" spans="1:10" s="8" customFormat="1" x14ac:dyDescent="0.25">
      <c r="A151" s="1" t="s">
        <v>5</v>
      </c>
      <c r="B151" s="56">
        <f t="shared" si="10"/>
        <v>14.04</v>
      </c>
      <c r="C151" s="10" t="s">
        <v>110</v>
      </c>
      <c r="D151" s="6">
        <v>843.72200000000009</v>
      </c>
      <c r="E151" s="7" t="s">
        <v>8</v>
      </c>
      <c r="F151" s="6"/>
      <c r="G151" s="54">
        <f t="shared" si="11"/>
        <v>0</v>
      </c>
      <c r="H151" s="53"/>
      <c r="J151" s="9"/>
    </row>
    <row r="152" spans="1:10" s="8" customFormat="1" x14ac:dyDescent="0.25">
      <c r="A152" s="1" t="s">
        <v>5</v>
      </c>
      <c r="B152" s="56">
        <f t="shared" si="10"/>
        <v>14.049999999999999</v>
      </c>
      <c r="C152" s="10" t="s">
        <v>111</v>
      </c>
      <c r="D152" s="6">
        <v>406.34000000000003</v>
      </c>
      <c r="E152" s="7" t="s">
        <v>8</v>
      </c>
      <c r="F152" s="6"/>
      <c r="G152" s="54">
        <f t="shared" si="11"/>
        <v>0</v>
      </c>
      <c r="H152" s="53"/>
      <c r="J152" s="9"/>
    </row>
    <row r="153" spans="1:10" s="8" customFormat="1" ht="37.5" x14ac:dyDescent="0.25">
      <c r="A153" s="1" t="s">
        <v>5</v>
      </c>
      <c r="B153" s="56">
        <f t="shared" si="10"/>
        <v>14.059999999999999</v>
      </c>
      <c r="C153" s="10" t="s">
        <v>112</v>
      </c>
      <c r="D153" s="6">
        <v>46.046000000000006</v>
      </c>
      <c r="E153" s="7" t="s">
        <v>8</v>
      </c>
      <c r="F153" s="6"/>
      <c r="G153" s="54">
        <f t="shared" si="11"/>
        <v>0</v>
      </c>
      <c r="H153" s="53"/>
      <c r="J153" s="9"/>
    </row>
    <row r="154" spans="1:10" s="8" customFormat="1" ht="37.5" x14ac:dyDescent="0.25">
      <c r="A154" s="1" t="s">
        <v>5</v>
      </c>
      <c r="B154" s="56">
        <f t="shared" si="10"/>
        <v>14.069999999999999</v>
      </c>
      <c r="C154" s="10" t="s">
        <v>113</v>
      </c>
      <c r="D154" s="6">
        <v>194.55700000000002</v>
      </c>
      <c r="E154" s="7" t="s">
        <v>191</v>
      </c>
      <c r="F154" s="6"/>
      <c r="G154" s="54">
        <f t="shared" si="11"/>
        <v>0</v>
      </c>
      <c r="H154" s="53"/>
      <c r="J154" s="9"/>
    </row>
    <row r="155" spans="1:10" s="8" customFormat="1" ht="37.5" x14ac:dyDescent="0.25">
      <c r="A155" s="1" t="s">
        <v>5</v>
      </c>
      <c r="B155" s="56">
        <f t="shared" si="10"/>
        <v>14.079999999999998</v>
      </c>
      <c r="C155" s="10" t="s">
        <v>114</v>
      </c>
      <c r="D155" s="6">
        <v>68.75</v>
      </c>
      <c r="E155" s="7" t="s">
        <v>8</v>
      </c>
      <c r="F155" s="6"/>
      <c r="G155" s="54">
        <f t="shared" si="11"/>
        <v>0</v>
      </c>
      <c r="H155" s="53"/>
      <c r="J155" s="9"/>
    </row>
    <row r="156" spans="1:10" s="8" customFormat="1" x14ac:dyDescent="0.25">
      <c r="A156" s="1" t="s">
        <v>5</v>
      </c>
      <c r="B156" s="56">
        <f t="shared" si="10"/>
        <v>14.089999999999998</v>
      </c>
      <c r="C156" s="10" t="s">
        <v>115</v>
      </c>
      <c r="D156" s="6">
        <v>13.200000000000001</v>
      </c>
      <c r="E156" s="7" t="s">
        <v>8</v>
      </c>
      <c r="F156" s="6"/>
      <c r="G156" s="54">
        <f t="shared" si="11"/>
        <v>0</v>
      </c>
      <c r="H156" s="53"/>
      <c r="J156" s="9"/>
    </row>
    <row r="157" spans="1:10" s="8" customFormat="1" x14ac:dyDescent="0.25">
      <c r="A157" s="1" t="s">
        <v>5</v>
      </c>
      <c r="B157" s="56"/>
      <c r="C157" s="10"/>
      <c r="D157" s="6">
        <v>0</v>
      </c>
      <c r="E157" s="7" t="s">
        <v>119</v>
      </c>
      <c r="F157" s="6"/>
      <c r="G157" s="54">
        <f t="shared" si="11"/>
        <v>0</v>
      </c>
      <c r="H157" s="53">
        <f>SUM(G147:G157)</f>
        <v>0</v>
      </c>
      <c r="J157" s="9"/>
    </row>
    <row r="158" spans="1:10" s="8" customFormat="1" ht="19.5" thickBot="1" x14ac:dyDescent="0.3">
      <c r="A158" s="1" t="s">
        <v>5</v>
      </c>
      <c r="B158" s="65"/>
      <c r="C158" s="19"/>
      <c r="D158" s="20">
        <v>0</v>
      </c>
      <c r="E158" s="21" t="s">
        <v>119</v>
      </c>
      <c r="F158" s="20"/>
      <c r="G158" s="64">
        <f t="shared" si="11"/>
        <v>0</v>
      </c>
      <c r="H158" s="63"/>
      <c r="J158" s="9"/>
    </row>
    <row r="159" spans="1:10" s="8" customFormat="1" ht="19.5" thickBot="1" x14ac:dyDescent="0.3">
      <c r="A159" s="1" t="s">
        <v>5</v>
      </c>
      <c r="B159" s="49"/>
      <c r="C159" s="22" t="s">
        <v>116</v>
      </c>
      <c r="D159" s="23">
        <v>0</v>
      </c>
      <c r="E159" s="24" t="s">
        <v>119</v>
      </c>
      <c r="F159" s="23"/>
      <c r="G159" s="48">
        <f t="shared" si="11"/>
        <v>0</v>
      </c>
      <c r="H159" s="42">
        <f>SUM(H9:H158)</f>
        <v>0</v>
      </c>
      <c r="J159" s="9"/>
    </row>
    <row r="160" spans="1:10" s="8" customFormat="1" x14ac:dyDescent="0.25">
      <c r="A160" s="1" t="s">
        <v>5</v>
      </c>
      <c r="B160" s="62"/>
      <c r="C160" s="25"/>
      <c r="D160" s="26">
        <v>0</v>
      </c>
      <c r="E160" s="27" t="s">
        <v>119</v>
      </c>
      <c r="F160" s="26"/>
      <c r="G160" s="61">
        <f t="shared" si="11"/>
        <v>0</v>
      </c>
      <c r="H160" s="60"/>
      <c r="J160" s="9"/>
    </row>
    <row r="161" spans="1:10" s="8" customFormat="1" x14ac:dyDescent="0.25">
      <c r="A161" s="1" t="s">
        <v>5</v>
      </c>
      <c r="B161" s="56"/>
      <c r="C161" s="5" t="s">
        <v>117</v>
      </c>
      <c r="D161" s="6">
        <v>0</v>
      </c>
      <c r="E161" s="7" t="s">
        <v>119</v>
      </c>
      <c r="F161" s="6"/>
      <c r="G161" s="54">
        <f t="shared" si="11"/>
        <v>0</v>
      </c>
      <c r="H161" s="53"/>
      <c r="J161" s="9"/>
    </row>
    <row r="162" spans="1:10" s="8" customFormat="1" x14ac:dyDescent="0.25">
      <c r="A162" s="1" t="s">
        <v>5</v>
      </c>
      <c r="B162" s="56"/>
      <c r="C162" s="5"/>
      <c r="D162" s="6">
        <v>0</v>
      </c>
      <c r="E162" s="7" t="s">
        <v>119</v>
      </c>
      <c r="F162" s="6"/>
      <c r="G162" s="54">
        <f t="shared" si="11"/>
        <v>0</v>
      </c>
      <c r="H162" s="53"/>
      <c r="J162" s="9"/>
    </row>
    <row r="163" spans="1:10" s="8" customFormat="1" x14ac:dyDescent="0.25">
      <c r="A163" s="1" t="s">
        <v>5</v>
      </c>
      <c r="B163" s="57">
        <v>1</v>
      </c>
      <c r="C163" s="5" t="s">
        <v>118</v>
      </c>
      <c r="D163" s="6">
        <v>0</v>
      </c>
      <c r="E163" s="7" t="s">
        <v>119</v>
      </c>
      <c r="F163" s="6"/>
      <c r="G163" s="54">
        <f t="shared" si="11"/>
        <v>0</v>
      </c>
      <c r="H163" s="53"/>
      <c r="J163" s="9"/>
    </row>
    <row r="164" spans="1:10" s="8" customFormat="1" x14ac:dyDescent="0.25">
      <c r="A164" s="1" t="s">
        <v>5</v>
      </c>
      <c r="B164" s="56"/>
      <c r="C164" s="5" t="s">
        <v>120</v>
      </c>
      <c r="D164" s="6">
        <v>0</v>
      </c>
      <c r="E164" s="7" t="s">
        <v>119</v>
      </c>
      <c r="F164" s="6"/>
      <c r="G164" s="54">
        <f t="shared" si="11"/>
        <v>0</v>
      </c>
      <c r="H164" s="53"/>
      <c r="J164" s="9"/>
    </row>
    <row r="165" spans="1:10" s="8" customFormat="1" x14ac:dyDescent="0.25">
      <c r="A165" s="1" t="s">
        <v>5</v>
      </c>
      <c r="B165" s="56">
        <f>+B163+0.01</f>
        <v>1.01</v>
      </c>
      <c r="C165" s="10" t="s">
        <v>121</v>
      </c>
      <c r="D165" s="6">
        <v>1</v>
      </c>
      <c r="E165" s="7" t="s">
        <v>193</v>
      </c>
      <c r="F165" s="6"/>
      <c r="G165" s="54">
        <f t="shared" si="11"/>
        <v>0</v>
      </c>
      <c r="H165" s="53"/>
      <c r="J165" s="9"/>
    </row>
    <row r="166" spans="1:10" s="8" customFormat="1" x14ac:dyDescent="0.25">
      <c r="A166" s="1" t="s">
        <v>5</v>
      </c>
      <c r="B166" s="56">
        <f t="shared" ref="B166:B179" si="12">+B165+0.01</f>
        <v>1.02</v>
      </c>
      <c r="C166" s="10" t="s">
        <v>122</v>
      </c>
      <c r="D166" s="6">
        <v>31.944000000000003</v>
      </c>
      <c r="E166" s="7" t="s">
        <v>9</v>
      </c>
      <c r="F166" s="6"/>
      <c r="G166" s="54">
        <f t="shared" si="11"/>
        <v>0</v>
      </c>
      <c r="H166" s="53"/>
      <c r="J166" s="9"/>
    </row>
    <row r="167" spans="1:10" s="8" customFormat="1" x14ac:dyDescent="0.25">
      <c r="A167" s="1" t="s">
        <v>5</v>
      </c>
      <c r="B167" s="56">
        <f t="shared" si="12"/>
        <v>1.03</v>
      </c>
      <c r="C167" s="10" t="s">
        <v>123</v>
      </c>
      <c r="D167" s="6">
        <v>36.960000000000008</v>
      </c>
      <c r="E167" s="7" t="s">
        <v>9</v>
      </c>
      <c r="F167" s="6"/>
      <c r="G167" s="54">
        <f t="shared" si="11"/>
        <v>0</v>
      </c>
      <c r="H167" s="53"/>
      <c r="J167" s="9"/>
    </row>
    <row r="168" spans="1:10" s="8" customFormat="1" x14ac:dyDescent="0.25">
      <c r="A168" s="1" t="s">
        <v>5</v>
      </c>
      <c r="B168" s="56">
        <f t="shared" si="12"/>
        <v>1.04</v>
      </c>
      <c r="C168" s="10" t="s">
        <v>124</v>
      </c>
      <c r="D168" s="6">
        <v>35.992000000000004</v>
      </c>
      <c r="E168" s="7" t="s">
        <v>9</v>
      </c>
      <c r="F168" s="6"/>
      <c r="G168" s="54">
        <f t="shared" si="11"/>
        <v>0</v>
      </c>
      <c r="H168" s="53"/>
      <c r="J168" s="9"/>
    </row>
    <row r="169" spans="1:10" s="8" customFormat="1" x14ac:dyDescent="0.25">
      <c r="A169" s="1" t="s">
        <v>5</v>
      </c>
      <c r="B169" s="56">
        <f t="shared" si="12"/>
        <v>1.05</v>
      </c>
      <c r="C169" s="10" t="s">
        <v>125</v>
      </c>
      <c r="D169" s="6">
        <v>53.581000000000003</v>
      </c>
      <c r="E169" s="7" t="s">
        <v>9</v>
      </c>
      <c r="F169" s="6"/>
      <c r="G169" s="54">
        <f t="shared" si="11"/>
        <v>0</v>
      </c>
      <c r="H169" s="53"/>
      <c r="J169" s="9"/>
    </row>
    <row r="170" spans="1:10" s="8" customFormat="1" x14ac:dyDescent="0.25">
      <c r="A170" s="1" t="s">
        <v>5</v>
      </c>
      <c r="B170" s="56">
        <f t="shared" si="12"/>
        <v>1.06</v>
      </c>
      <c r="C170" s="10" t="s">
        <v>126</v>
      </c>
      <c r="D170" s="6">
        <v>11.088000000000001</v>
      </c>
      <c r="E170" s="7" t="s">
        <v>9</v>
      </c>
      <c r="F170" s="6"/>
      <c r="G170" s="54">
        <f t="shared" si="11"/>
        <v>0</v>
      </c>
      <c r="H170" s="53"/>
      <c r="J170" s="9"/>
    </row>
    <row r="171" spans="1:10" s="8" customFormat="1" x14ac:dyDescent="0.25">
      <c r="A171" s="1" t="s">
        <v>5</v>
      </c>
      <c r="B171" s="56">
        <f t="shared" si="12"/>
        <v>1.07</v>
      </c>
      <c r="C171" s="10" t="s">
        <v>127</v>
      </c>
      <c r="D171" s="6">
        <v>8.91</v>
      </c>
      <c r="E171" s="7" t="s">
        <v>9</v>
      </c>
      <c r="F171" s="6"/>
      <c r="G171" s="54">
        <f t="shared" si="11"/>
        <v>0</v>
      </c>
      <c r="H171" s="53"/>
      <c r="J171" s="9"/>
    </row>
    <row r="172" spans="1:10" s="8" customFormat="1" x14ac:dyDescent="0.25">
      <c r="A172" s="1" t="s">
        <v>5</v>
      </c>
      <c r="B172" s="56">
        <f t="shared" si="12"/>
        <v>1.08</v>
      </c>
      <c r="C172" s="10" t="s">
        <v>128</v>
      </c>
      <c r="D172" s="6">
        <v>3.5640000000000005</v>
      </c>
      <c r="E172" s="7" t="s">
        <v>9</v>
      </c>
      <c r="F172" s="6"/>
      <c r="G172" s="54">
        <f t="shared" si="11"/>
        <v>0</v>
      </c>
      <c r="H172" s="53"/>
      <c r="J172" s="9"/>
    </row>
    <row r="173" spans="1:10" s="8" customFormat="1" ht="18.75" customHeight="1" x14ac:dyDescent="0.25">
      <c r="A173" s="1" t="s">
        <v>5</v>
      </c>
      <c r="B173" s="56">
        <f t="shared" si="12"/>
        <v>1.0900000000000001</v>
      </c>
      <c r="C173" s="10" t="s">
        <v>129</v>
      </c>
      <c r="D173" s="6">
        <v>1.4300000000000002</v>
      </c>
      <c r="E173" s="7" t="s">
        <v>9</v>
      </c>
      <c r="F173" s="6"/>
      <c r="G173" s="54">
        <f t="shared" si="11"/>
        <v>0</v>
      </c>
      <c r="H173" s="53"/>
      <c r="J173" s="9"/>
    </row>
    <row r="174" spans="1:10" s="8" customFormat="1" x14ac:dyDescent="0.25">
      <c r="A174" s="1" t="s">
        <v>5</v>
      </c>
      <c r="B174" s="56">
        <f t="shared" si="12"/>
        <v>1.1000000000000001</v>
      </c>
      <c r="C174" s="10" t="s">
        <v>130</v>
      </c>
      <c r="D174" s="6">
        <v>2.4640000000000004</v>
      </c>
      <c r="E174" s="7" t="s">
        <v>9</v>
      </c>
      <c r="F174" s="6"/>
      <c r="G174" s="54">
        <f t="shared" si="11"/>
        <v>0</v>
      </c>
      <c r="H174" s="53"/>
      <c r="J174" s="9"/>
    </row>
    <row r="175" spans="1:10" s="8" customFormat="1" x14ac:dyDescent="0.25">
      <c r="A175" s="1" t="s">
        <v>5</v>
      </c>
      <c r="B175" s="56">
        <f t="shared" si="12"/>
        <v>1.1100000000000001</v>
      </c>
      <c r="C175" s="10" t="s">
        <v>131</v>
      </c>
      <c r="D175" s="6">
        <v>73.920000000000016</v>
      </c>
      <c r="E175" s="7" t="s">
        <v>8</v>
      </c>
      <c r="F175" s="6"/>
      <c r="G175" s="54">
        <f t="shared" si="11"/>
        <v>0</v>
      </c>
      <c r="H175" s="53"/>
      <c r="J175" s="9"/>
    </row>
    <row r="176" spans="1:10" s="8" customFormat="1" x14ac:dyDescent="0.25">
      <c r="A176" s="1" t="s">
        <v>5</v>
      </c>
      <c r="B176" s="56">
        <f t="shared" si="12"/>
        <v>1.1200000000000001</v>
      </c>
      <c r="C176" s="10" t="s">
        <v>132</v>
      </c>
      <c r="D176" s="6">
        <v>184.8</v>
      </c>
      <c r="E176" s="7" t="s">
        <v>8</v>
      </c>
      <c r="F176" s="6"/>
      <c r="G176" s="54">
        <f t="shared" si="11"/>
        <v>0</v>
      </c>
      <c r="H176" s="53"/>
      <c r="J176" s="9"/>
    </row>
    <row r="177" spans="1:10" s="8" customFormat="1" x14ac:dyDescent="0.25">
      <c r="A177" s="1" t="s">
        <v>5</v>
      </c>
      <c r="B177" s="56">
        <f t="shared" si="12"/>
        <v>1.1300000000000001</v>
      </c>
      <c r="C177" s="10" t="s">
        <v>133</v>
      </c>
      <c r="D177" s="6">
        <v>602.80000000000007</v>
      </c>
      <c r="E177" s="7" t="s">
        <v>7</v>
      </c>
      <c r="F177" s="6"/>
      <c r="G177" s="54">
        <f t="shared" si="11"/>
        <v>0</v>
      </c>
      <c r="H177" s="53"/>
      <c r="J177" s="9"/>
    </row>
    <row r="178" spans="1:10" s="8" customFormat="1" x14ac:dyDescent="0.25">
      <c r="A178" s="1" t="s">
        <v>5</v>
      </c>
      <c r="B178" s="56">
        <f t="shared" si="12"/>
        <v>1.1400000000000001</v>
      </c>
      <c r="C178" s="10" t="s">
        <v>134</v>
      </c>
      <c r="D178" s="6">
        <v>63.239000000000004</v>
      </c>
      <c r="E178" s="7" t="s">
        <v>8</v>
      </c>
      <c r="F178" s="6"/>
      <c r="G178" s="54">
        <f t="shared" si="11"/>
        <v>0</v>
      </c>
      <c r="H178" s="53"/>
      <c r="J178" s="9"/>
    </row>
    <row r="179" spans="1:10" s="8" customFormat="1" x14ac:dyDescent="0.25">
      <c r="A179" s="1" t="s">
        <v>5</v>
      </c>
      <c r="B179" s="56">
        <f t="shared" si="12"/>
        <v>1.1500000000000001</v>
      </c>
      <c r="C179" s="10" t="s">
        <v>135</v>
      </c>
      <c r="D179" s="6">
        <v>63.239000000000004</v>
      </c>
      <c r="E179" s="7" t="s">
        <v>8</v>
      </c>
      <c r="F179" s="6"/>
      <c r="G179" s="54">
        <f t="shared" si="11"/>
        <v>0</v>
      </c>
      <c r="H179" s="53"/>
      <c r="J179" s="9"/>
    </row>
    <row r="180" spans="1:10" s="8" customFormat="1" x14ac:dyDescent="0.25">
      <c r="A180" s="1" t="s">
        <v>5</v>
      </c>
      <c r="B180" s="56"/>
      <c r="C180" s="10"/>
      <c r="D180" s="6">
        <v>0</v>
      </c>
      <c r="E180" s="7" t="s">
        <v>119</v>
      </c>
      <c r="F180" s="6"/>
      <c r="G180" s="54">
        <f t="shared" si="11"/>
        <v>0</v>
      </c>
      <c r="H180" s="53">
        <f>SUM(G164:G180)</f>
        <v>0</v>
      </c>
      <c r="J180" s="9"/>
    </row>
    <row r="181" spans="1:10" s="8" customFormat="1" x14ac:dyDescent="0.25">
      <c r="A181" s="1" t="s">
        <v>5</v>
      </c>
      <c r="B181" s="57">
        <v>2</v>
      </c>
      <c r="C181" s="5" t="s">
        <v>136</v>
      </c>
      <c r="D181" s="6">
        <v>0</v>
      </c>
      <c r="E181" s="7" t="s">
        <v>119</v>
      </c>
      <c r="F181" s="6"/>
      <c r="G181" s="54">
        <f t="shared" si="11"/>
        <v>0</v>
      </c>
      <c r="H181" s="53"/>
      <c r="J181" s="9"/>
    </row>
    <row r="182" spans="1:10" s="8" customFormat="1" x14ac:dyDescent="0.25">
      <c r="A182" s="1" t="s">
        <v>5</v>
      </c>
      <c r="B182" s="56"/>
      <c r="C182" s="10" t="s">
        <v>137</v>
      </c>
      <c r="D182" s="6">
        <v>0</v>
      </c>
      <c r="E182" s="7" t="s">
        <v>119</v>
      </c>
      <c r="F182" s="6"/>
      <c r="G182" s="54">
        <f t="shared" si="11"/>
        <v>0</v>
      </c>
      <c r="H182" s="53"/>
      <c r="J182" s="9"/>
    </row>
    <row r="183" spans="1:10" s="8" customFormat="1" x14ac:dyDescent="0.25">
      <c r="A183" s="1" t="s">
        <v>5</v>
      </c>
      <c r="B183" s="56">
        <f>+B181+0.01</f>
        <v>2.0099999999999998</v>
      </c>
      <c r="C183" s="10" t="s">
        <v>138</v>
      </c>
      <c r="D183" s="6">
        <v>2.4750000000000001</v>
      </c>
      <c r="E183" s="7" t="s">
        <v>8</v>
      </c>
      <c r="F183" s="6"/>
      <c r="G183" s="54">
        <f t="shared" si="11"/>
        <v>0</v>
      </c>
      <c r="H183" s="53"/>
      <c r="J183" s="9"/>
    </row>
    <row r="184" spans="1:10" s="8" customFormat="1" x14ac:dyDescent="0.25">
      <c r="A184" s="1" t="s">
        <v>5</v>
      </c>
      <c r="B184" s="56">
        <f>+B183+0.01</f>
        <v>2.0199999999999996</v>
      </c>
      <c r="C184" s="10" t="s">
        <v>139</v>
      </c>
      <c r="D184" s="6">
        <v>4.95</v>
      </c>
      <c r="E184" s="7" t="s">
        <v>8</v>
      </c>
      <c r="F184" s="6"/>
      <c r="G184" s="54">
        <f t="shared" si="11"/>
        <v>0</v>
      </c>
      <c r="H184" s="53"/>
      <c r="J184" s="9"/>
    </row>
    <row r="185" spans="1:10" s="8" customFormat="1" x14ac:dyDescent="0.25">
      <c r="A185" s="1" t="s">
        <v>5</v>
      </c>
      <c r="B185" s="56">
        <f>+B184+0.01</f>
        <v>2.0299999999999994</v>
      </c>
      <c r="C185" s="10" t="s">
        <v>140</v>
      </c>
      <c r="D185" s="6">
        <v>9.4600000000000009</v>
      </c>
      <c r="E185" s="7" t="s">
        <v>7</v>
      </c>
      <c r="F185" s="6"/>
      <c r="G185" s="54">
        <f t="shared" si="11"/>
        <v>0</v>
      </c>
      <c r="H185" s="53"/>
      <c r="J185" s="9"/>
    </row>
    <row r="186" spans="1:10" s="8" customFormat="1" x14ac:dyDescent="0.25">
      <c r="A186" s="1" t="s">
        <v>5</v>
      </c>
      <c r="B186" s="56"/>
      <c r="C186" s="10"/>
      <c r="D186" s="6">
        <v>0</v>
      </c>
      <c r="E186" s="7" t="s">
        <v>119</v>
      </c>
      <c r="F186" s="6"/>
      <c r="G186" s="54">
        <f t="shared" si="11"/>
        <v>0</v>
      </c>
      <c r="H186" s="53">
        <f>SUM(G183:G186)</f>
        <v>0</v>
      </c>
      <c r="J186" s="9"/>
    </row>
    <row r="187" spans="1:10" s="8" customFormat="1" ht="37.5" x14ac:dyDescent="0.25">
      <c r="A187" s="1" t="s">
        <v>5</v>
      </c>
      <c r="B187" s="57">
        <v>3</v>
      </c>
      <c r="C187" s="5" t="s">
        <v>141</v>
      </c>
      <c r="D187" s="6">
        <v>0</v>
      </c>
      <c r="E187" s="7" t="s">
        <v>119</v>
      </c>
      <c r="F187" s="6"/>
      <c r="G187" s="54">
        <f t="shared" si="11"/>
        <v>0</v>
      </c>
      <c r="H187" s="53"/>
      <c r="J187" s="9"/>
    </row>
    <row r="188" spans="1:10" s="8" customFormat="1" x14ac:dyDescent="0.25">
      <c r="A188" s="1" t="s">
        <v>5</v>
      </c>
      <c r="B188" s="56">
        <f t="shared" ref="B188:B193" si="13">+B187+0.01</f>
        <v>3.01</v>
      </c>
      <c r="C188" s="10" t="s">
        <v>142</v>
      </c>
      <c r="D188" s="6">
        <v>5.28</v>
      </c>
      <c r="E188" s="7" t="s">
        <v>9</v>
      </c>
      <c r="F188" s="6"/>
      <c r="G188" s="54">
        <f t="shared" si="11"/>
        <v>0</v>
      </c>
      <c r="H188" s="53"/>
      <c r="J188" s="9"/>
    </row>
    <row r="189" spans="1:10" s="8" customFormat="1" x14ac:dyDescent="0.25">
      <c r="A189" s="1" t="s">
        <v>5</v>
      </c>
      <c r="B189" s="56">
        <f t="shared" si="13"/>
        <v>3.0199999999999996</v>
      </c>
      <c r="C189" s="10" t="s">
        <v>143</v>
      </c>
      <c r="D189" s="6">
        <v>1.1000000000000001</v>
      </c>
      <c r="E189" s="7" t="s">
        <v>9</v>
      </c>
      <c r="F189" s="6"/>
      <c r="G189" s="54">
        <f t="shared" si="11"/>
        <v>0</v>
      </c>
      <c r="H189" s="53"/>
      <c r="J189" s="9"/>
    </row>
    <row r="190" spans="1:10" s="8" customFormat="1" x14ac:dyDescent="0.25">
      <c r="A190" s="1" t="s">
        <v>5</v>
      </c>
      <c r="B190" s="56">
        <f t="shared" si="13"/>
        <v>3.0299999999999994</v>
      </c>
      <c r="C190" s="10" t="s">
        <v>144</v>
      </c>
      <c r="D190" s="6">
        <v>0.72600000000000009</v>
      </c>
      <c r="E190" s="7" t="s">
        <v>9</v>
      </c>
      <c r="F190" s="6"/>
      <c r="G190" s="54">
        <f t="shared" si="11"/>
        <v>0</v>
      </c>
      <c r="H190" s="53"/>
      <c r="J190" s="9"/>
    </row>
    <row r="191" spans="1:10" s="8" customFormat="1" x14ac:dyDescent="0.25">
      <c r="A191" s="1" t="s">
        <v>5</v>
      </c>
      <c r="B191" s="56">
        <f t="shared" si="13"/>
        <v>3.0399999999999991</v>
      </c>
      <c r="C191" s="10" t="s">
        <v>185</v>
      </c>
      <c r="D191" s="6">
        <v>27.500000000000004</v>
      </c>
      <c r="E191" s="7" t="s">
        <v>7</v>
      </c>
      <c r="F191" s="6"/>
      <c r="G191" s="54">
        <f t="shared" si="11"/>
        <v>0</v>
      </c>
      <c r="H191" s="53"/>
      <c r="J191" s="9"/>
    </row>
    <row r="192" spans="1:10" s="8" customFormat="1" x14ac:dyDescent="0.25">
      <c r="A192" s="1" t="s">
        <v>5</v>
      </c>
      <c r="B192" s="56">
        <f t="shared" si="13"/>
        <v>3.0499999999999989</v>
      </c>
      <c r="C192" s="10" t="s">
        <v>145</v>
      </c>
      <c r="D192" s="6">
        <v>1</v>
      </c>
      <c r="E192" s="7" t="s">
        <v>192</v>
      </c>
      <c r="F192" s="6"/>
      <c r="G192" s="54">
        <f t="shared" si="11"/>
        <v>0</v>
      </c>
      <c r="H192" s="53"/>
      <c r="J192" s="9"/>
    </row>
    <row r="193" spans="1:10" s="8" customFormat="1" x14ac:dyDescent="0.25">
      <c r="A193" s="1" t="s">
        <v>5</v>
      </c>
      <c r="B193" s="56">
        <f t="shared" si="13"/>
        <v>3.0599999999999987</v>
      </c>
      <c r="C193" s="10" t="s">
        <v>146</v>
      </c>
      <c r="D193" s="6">
        <v>13.200000000000001</v>
      </c>
      <c r="E193" s="7" t="s">
        <v>7</v>
      </c>
      <c r="F193" s="6"/>
      <c r="G193" s="54">
        <f t="shared" si="11"/>
        <v>0</v>
      </c>
      <c r="H193" s="53"/>
      <c r="J193" s="9"/>
    </row>
    <row r="194" spans="1:10" s="8" customFormat="1" x14ac:dyDescent="0.25">
      <c r="A194" s="1" t="s">
        <v>5</v>
      </c>
      <c r="B194" s="56"/>
      <c r="C194" s="10"/>
      <c r="D194" s="6">
        <v>0</v>
      </c>
      <c r="E194" s="7" t="s">
        <v>119</v>
      </c>
      <c r="F194" s="6"/>
      <c r="G194" s="54">
        <f t="shared" si="11"/>
        <v>0</v>
      </c>
      <c r="H194" s="53">
        <f>SUM(G188:G193)</f>
        <v>0</v>
      </c>
      <c r="J194" s="9"/>
    </row>
    <row r="195" spans="1:10" s="8" customFormat="1" x14ac:dyDescent="0.3">
      <c r="A195" s="1" t="s">
        <v>5</v>
      </c>
      <c r="B195" s="59">
        <v>4</v>
      </c>
      <c r="C195" s="15" t="s">
        <v>147</v>
      </c>
      <c r="D195" s="17">
        <v>0</v>
      </c>
      <c r="E195" s="18" t="s">
        <v>119</v>
      </c>
      <c r="F195" s="17"/>
      <c r="G195" s="54">
        <f t="shared" si="11"/>
        <v>0</v>
      </c>
      <c r="H195" s="53"/>
      <c r="J195" s="9"/>
    </row>
    <row r="196" spans="1:10" s="8" customFormat="1" x14ac:dyDescent="0.3">
      <c r="A196" s="1" t="s">
        <v>5</v>
      </c>
      <c r="B196" s="58">
        <f t="shared" ref="B196:B201" si="14">+B195+0.01</f>
        <v>4.01</v>
      </c>
      <c r="C196" s="16" t="s">
        <v>148</v>
      </c>
      <c r="D196" s="17">
        <v>7.9200000000000008</v>
      </c>
      <c r="E196" s="18" t="s">
        <v>8</v>
      </c>
      <c r="F196" s="17"/>
      <c r="G196" s="54">
        <f t="shared" si="11"/>
        <v>0</v>
      </c>
      <c r="H196" s="53"/>
      <c r="J196" s="9"/>
    </row>
    <row r="197" spans="1:10" s="8" customFormat="1" x14ac:dyDescent="0.3">
      <c r="A197" s="1" t="s">
        <v>5</v>
      </c>
      <c r="B197" s="58">
        <f t="shared" si="14"/>
        <v>4.0199999999999996</v>
      </c>
      <c r="C197" s="16" t="s">
        <v>149</v>
      </c>
      <c r="D197" s="17">
        <v>14.41</v>
      </c>
      <c r="E197" s="18" t="s">
        <v>8</v>
      </c>
      <c r="F197" s="17"/>
      <c r="G197" s="54">
        <f t="shared" si="11"/>
        <v>0</v>
      </c>
      <c r="H197" s="53"/>
      <c r="J197" s="9"/>
    </row>
    <row r="198" spans="1:10" s="8" customFormat="1" x14ac:dyDescent="0.3">
      <c r="A198" s="1" t="s">
        <v>5</v>
      </c>
      <c r="B198" s="58">
        <f t="shared" si="14"/>
        <v>4.0299999999999994</v>
      </c>
      <c r="C198" s="16" t="s">
        <v>150</v>
      </c>
      <c r="D198" s="17">
        <v>4.4000000000000004</v>
      </c>
      <c r="E198" s="18" t="s">
        <v>8</v>
      </c>
      <c r="F198" s="17"/>
      <c r="G198" s="54">
        <f t="shared" si="11"/>
        <v>0</v>
      </c>
      <c r="H198" s="53"/>
      <c r="J198" s="9"/>
    </row>
    <row r="199" spans="1:10" s="8" customFormat="1" x14ac:dyDescent="0.3">
      <c r="A199" s="1" t="s">
        <v>5</v>
      </c>
      <c r="B199" s="58">
        <f t="shared" si="14"/>
        <v>4.0399999999999991</v>
      </c>
      <c r="C199" s="16" t="s">
        <v>151</v>
      </c>
      <c r="D199" s="17">
        <v>136.09200000000001</v>
      </c>
      <c r="E199" s="18" t="s">
        <v>191</v>
      </c>
      <c r="F199" s="17"/>
      <c r="G199" s="54">
        <f t="shared" si="11"/>
        <v>0</v>
      </c>
      <c r="H199" s="53"/>
      <c r="J199" s="9"/>
    </row>
    <row r="200" spans="1:10" s="8" customFormat="1" x14ac:dyDescent="0.3">
      <c r="A200" s="1" t="s">
        <v>5</v>
      </c>
      <c r="B200" s="58">
        <f t="shared" si="14"/>
        <v>4.0499999999999989</v>
      </c>
      <c r="C200" s="16" t="s">
        <v>152</v>
      </c>
      <c r="D200" s="17">
        <v>2.0680000000000001</v>
      </c>
      <c r="E200" s="18" t="s">
        <v>8</v>
      </c>
      <c r="F200" s="6"/>
      <c r="G200" s="54">
        <f t="shared" si="11"/>
        <v>0</v>
      </c>
      <c r="H200" s="53"/>
      <c r="J200" s="9"/>
    </row>
    <row r="201" spans="1:10" s="8" customFormat="1" x14ac:dyDescent="0.3">
      <c r="A201" s="1" t="s">
        <v>5</v>
      </c>
      <c r="B201" s="58">
        <f t="shared" si="14"/>
        <v>4.0599999999999987</v>
      </c>
      <c r="C201" s="16" t="s">
        <v>153</v>
      </c>
      <c r="D201" s="17">
        <v>68.75</v>
      </c>
      <c r="E201" s="18" t="s">
        <v>7</v>
      </c>
      <c r="F201" s="17"/>
      <c r="G201" s="54">
        <f t="shared" si="11"/>
        <v>0</v>
      </c>
      <c r="H201" s="53"/>
      <c r="J201" s="9"/>
    </row>
    <row r="202" spans="1:10" s="8" customFormat="1" x14ac:dyDescent="0.3">
      <c r="A202" s="1" t="s">
        <v>5</v>
      </c>
      <c r="B202" s="58"/>
      <c r="C202" s="16"/>
      <c r="D202" s="17">
        <v>0</v>
      </c>
      <c r="E202" s="18" t="s">
        <v>119</v>
      </c>
      <c r="F202" s="17"/>
      <c r="G202" s="54">
        <f t="shared" si="11"/>
        <v>0</v>
      </c>
      <c r="H202" s="53">
        <f>SUM(G196:G201)</f>
        <v>0</v>
      </c>
      <c r="J202" s="9"/>
    </row>
    <row r="203" spans="1:10" s="8" customFormat="1" x14ac:dyDescent="0.3">
      <c r="A203" s="1" t="s">
        <v>5</v>
      </c>
      <c r="B203" s="59">
        <v>5</v>
      </c>
      <c r="C203" s="15" t="s">
        <v>154</v>
      </c>
      <c r="D203" s="17">
        <v>0</v>
      </c>
      <c r="E203" s="18" t="s">
        <v>119</v>
      </c>
      <c r="F203" s="17"/>
      <c r="G203" s="54">
        <f t="shared" si="11"/>
        <v>0</v>
      </c>
      <c r="H203" s="53"/>
      <c r="J203" s="9"/>
    </row>
    <row r="204" spans="1:10" s="8" customFormat="1" x14ac:dyDescent="0.3">
      <c r="A204" s="1" t="s">
        <v>5</v>
      </c>
      <c r="B204" s="58">
        <f>+B203+0.01</f>
        <v>5.01</v>
      </c>
      <c r="C204" s="16" t="s">
        <v>155</v>
      </c>
      <c r="D204" s="17">
        <v>13.200000000000001</v>
      </c>
      <c r="E204" s="18" t="s">
        <v>8</v>
      </c>
      <c r="F204" s="17"/>
      <c r="G204" s="54">
        <f t="shared" si="11"/>
        <v>0</v>
      </c>
      <c r="H204" s="53"/>
      <c r="J204" s="9"/>
    </row>
    <row r="205" spans="1:10" s="8" customFormat="1" x14ac:dyDescent="0.3">
      <c r="A205" s="1" t="s">
        <v>5</v>
      </c>
      <c r="B205" s="58">
        <f>+B204+0.01</f>
        <v>5.0199999999999996</v>
      </c>
      <c r="C205" s="16" t="s">
        <v>156</v>
      </c>
      <c r="D205" s="17">
        <v>11.440000000000001</v>
      </c>
      <c r="E205" s="18" t="s">
        <v>8</v>
      </c>
      <c r="F205" s="17"/>
      <c r="G205" s="54">
        <f t="shared" si="11"/>
        <v>0</v>
      </c>
      <c r="H205" s="53"/>
      <c r="J205" s="9"/>
    </row>
    <row r="206" spans="1:10" s="8" customFormat="1" x14ac:dyDescent="0.3">
      <c r="A206" s="1" t="s">
        <v>5</v>
      </c>
      <c r="B206" s="58">
        <f>+B205+0.01</f>
        <v>5.0299999999999994</v>
      </c>
      <c r="C206" s="16" t="s">
        <v>157</v>
      </c>
      <c r="D206" s="17">
        <v>35.75</v>
      </c>
      <c r="E206" s="18" t="s">
        <v>8</v>
      </c>
      <c r="F206" s="17"/>
      <c r="G206" s="54">
        <f t="shared" si="11"/>
        <v>0</v>
      </c>
      <c r="H206" s="53"/>
      <c r="J206" s="9"/>
    </row>
    <row r="207" spans="1:10" s="8" customFormat="1" x14ac:dyDescent="0.3">
      <c r="A207" s="1" t="s">
        <v>5</v>
      </c>
      <c r="B207" s="58"/>
      <c r="C207" s="16"/>
      <c r="D207" s="17">
        <v>0</v>
      </c>
      <c r="E207" s="18" t="s">
        <v>119</v>
      </c>
      <c r="F207" s="17"/>
      <c r="G207" s="54">
        <f t="shared" si="11"/>
        <v>0</v>
      </c>
      <c r="H207" s="53">
        <f>SUM(G204:G206)</f>
        <v>0</v>
      </c>
      <c r="J207" s="9"/>
    </row>
    <row r="208" spans="1:10" s="8" customFormat="1" x14ac:dyDescent="0.3">
      <c r="A208" s="1" t="s">
        <v>5</v>
      </c>
      <c r="B208" s="59">
        <v>6</v>
      </c>
      <c r="C208" s="15" t="s">
        <v>158</v>
      </c>
      <c r="D208" s="17">
        <v>0</v>
      </c>
      <c r="E208" s="18" t="s">
        <v>119</v>
      </c>
      <c r="F208" s="17"/>
      <c r="G208" s="54">
        <f t="shared" si="11"/>
        <v>0</v>
      </c>
      <c r="H208" s="53"/>
      <c r="J208" s="9"/>
    </row>
    <row r="209" spans="1:10" s="8" customFormat="1" ht="37.5" x14ac:dyDescent="0.3">
      <c r="A209" s="1" t="s">
        <v>5</v>
      </c>
      <c r="B209" s="58">
        <f>+B208+0.01</f>
        <v>6.01</v>
      </c>
      <c r="C209" s="16" t="s">
        <v>159</v>
      </c>
      <c r="D209" s="17">
        <v>1</v>
      </c>
      <c r="E209" s="18" t="s">
        <v>193</v>
      </c>
      <c r="F209" s="17"/>
      <c r="G209" s="54">
        <f t="shared" si="11"/>
        <v>0</v>
      </c>
      <c r="H209" s="53"/>
      <c r="J209" s="9"/>
    </row>
    <row r="210" spans="1:10" s="8" customFormat="1" x14ac:dyDescent="0.3">
      <c r="A210" s="1" t="s">
        <v>5</v>
      </c>
      <c r="B210" s="58">
        <f>+B209+0.01</f>
        <v>6.02</v>
      </c>
      <c r="C210" s="16" t="s">
        <v>160</v>
      </c>
      <c r="D210" s="17">
        <v>1</v>
      </c>
      <c r="E210" s="18" t="s">
        <v>193</v>
      </c>
      <c r="F210" s="17"/>
      <c r="G210" s="54">
        <f t="shared" si="11"/>
        <v>0</v>
      </c>
      <c r="H210" s="53"/>
      <c r="J210" s="9"/>
    </row>
    <row r="211" spans="1:10" s="8" customFormat="1" ht="37.5" x14ac:dyDescent="0.3">
      <c r="A211" s="1" t="s">
        <v>5</v>
      </c>
      <c r="B211" s="58">
        <f>+B210+0.01</f>
        <v>6.0299999999999994</v>
      </c>
      <c r="C211" s="16" t="s">
        <v>161</v>
      </c>
      <c r="D211" s="17">
        <v>1</v>
      </c>
      <c r="E211" s="18" t="s">
        <v>193</v>
      </c>
      <c r="F211" s="17"/>
      <c r="G211" s="54">
        <f t="shared" si="11"/>
        <v>0</v>
      </c>
      <c r="H211" s="53"/>
      <c r="J211" s="9"/>
    </row>
    <row r="212" spans="1:10" s="8" customFormat="1" x14ac:dyDescent="0.25">
      <c r="A212" s="1" t="s">
        <v>5</v>
      </c>
      <c r="B212" s="56"/>
      <c r="C212" s="10"/>
      <c r="D212" s="6">
        <v>0</v>
      </c>
      <c r="E212" s="7" t="s">
        <v>119</v>
      </c>
      <c r="F212" s="6"/>
      <c r="G212" s="54">
        <f t="shared" si="11"/>
        <v>0</v>
      </c>
      <c r="H212" s="53">
        <f>SUM(G209:G211)</f>
        <v>0</v>
      </c>
      <c r="J212" s="9"/>
    </row>
    <row r="213" spans="1:10" s="8" customFormat="1" x14ac:dyDescent="0.25">
      <c r="A213" s="1" t="s">
        <v>5</v>
      </c>
      <c r="B213" s="57">
        <v>7</v>
      </c>
      <c r="C213" s="5" t="s">
        <v>162</v>
      </c>
      <c r="D213" s="6">
        <v>0</v>
      </c>
      <c r="E213" s="7" t="s">
        <v>119</v>
      </c>
      <c r="F213" s="6"/>
      <c r="G213" s="54">
        <f t="shared" ref="G213:G222" si="15">ROUND(F213*D213,2)</f>
        <v>0</v>
      </c>
      <c r="H213" s="53"/>
      <c r="J213" s="9"/>
    </row>
    <row r="214" spans="1:10" s="8" customFormat="1" x14ac:dyDescent="0.25">
      <c r="A214" s="1" t="s">
        <v>5</v>
      </c>
      <c r="B214" s="56">
        <f t="shared" ref="B214:B222" si="16">+B213+0.01</f>
        <v>7.01</v>
      </c>
      <c r="C214" s="10" t="s">
        <v>163</v>
      </c>
      <c r="D214" s="6">
        <v>224.12500000000003</v>
      </c>
      <c r="E214" s="7" t="s">
        <v>8</v>
      </c>
      <c r="F214" s="6"/>
      <c r="G214" s="54">
        <f t="shared" si="15"/>
        <v>0</v>
      </c>
      <c r="H214" s="53"/>
      <c r="J214" s="9"/>
    </row>
    <row r="215" spans="1:10" s="8" customFormat="1" x14ac:dyDescent="0.25">
      <c r="A215" s="1" t="s">
        <v>5</v>
      </c>
      <c r="B215" s="56">
        <f t="shared" si="16"/>
        <v>7.02</v>
      </c>
      <c r="C215" s="10" t="s">
        <v>164</v>
      </c>
      <c r="D215" s="6">
        <v>1</v>
      </c>
      <c r="E215" s="7" t="s">
        <v>193</v>
      </c>
      <c r="F215" s="6"/>
      <c r="G215" s="54">
        <f t="shared" si="15"/>
        <v>0</v>
      </c>
      <c r="H215" s="53"/>
      <c r="J215" s="9"/>
    </row>
    <row r="216" spans="1:10" s="8" customFormat="1" x14ac:dyDescent="0.25">
      <c r="A216" s="1" t="s">
        <v>5</v>
      </c>
      <c r="B216" s="56">
        <f t="shared" si="16"/>
        <v>7.0299999999999994</v>
      </c>
      <c r="C216" s="10" t="s">
        <v>165</v>
      </c>
      <c r="D216" s="6">
        <v>3</v>
      </c>
      <c r="E216" s="7" t="s">
        <v>192</v>
      </c>
      <c r="F216" s="6"/>
      <c r="G216" s="54">
        <f t="shared" si="15"/>
        <v>0</v>
      </c>
      <c r="H216" s="53"/>
      <c r="J216" s="9"/>
    </row>
    <row r="217" spans="1:10" s="8" customFormat="1" x14ac:dyDescent="0.25">
      <c r="A217" s="1" t="s">
        <v>5</v>
      </c>
      <c r="B217" s="56">
        <f t="shared" si="16"/>
        <v>7.0399999999999991</v>
      </c>
      <c r="C217" s="10" t="s">
        <v>166</v>
      </c>
      <c r="D217" s="6">
        <v>1</v>
      </c>
      <c r="E217" s="7" t="s">
        <v>193</v>
      </c>
      <c r="F217" s="6"/>
      <c r="G217" s="54">
        <f t="shared" si="15"/>
        <v>0</v>
      </c>
      <c r="H217" s="53"/>
      <c r="J217" s="9"/>
    </row>
    <row r="218" spans="1:10" s="8" customFormat="1" x14ac:dyDescent="0.25">
      <c r="A218" s="1" t="s">
        <v>5</v>
      </c>
      <c r="B218" s="56">
        <f t="shared" si="16"/>
        <v>7.0499999999999989</v>
      </c>
      <c r="C218" s="10" t="s">
        <v>167</v>
      </c>
      <c r="D218" s="6">
        <v>172.62300000000002</v>
      </c>
      <c r="E218" s="7" t="s">
        <v>191</v>
      </c>
      <c r="F218" s="6"/>
      <c r="G218" s="54">
        <f t="shared" si="15"/>
        <v>0</v>
      </c>
      <c r="H218" s="53"/>
      <c r="J218" s="9"/>
    </row>
    <row r="219" spans="1:10" s="8" customFormat="1" x14ac:dyDescent="0.25">
      <c r="A219" s="1" t="s">
        <v>5</v>
      </c>
      <c r="B219" s="56">
        <f t="shared" si="16"/>
        <v>7.0599999999999987</v>
      </c>
      <c r="C219" s="10" t="s">
        <v>168</v>
      </c>
      <c r="D219" s="6">
        <v>11</v>
      </c>
      <c r="E219" s="7" t="s">
        <v>195</v>
      </c>
      <c r="F219" s="6"/>
      <c r="G219" s="54">
        <f t="shared" si="15"/>
        <v>0</v>
      </c>
      <c r="H219" s="53"/>
      <c r="J219" s="9"/>
    </row>
    <row r="220" spans="1:10" s="8" customFormat="1" x14ac:dyDescent="0.25">
      <c r="A220" s="1" t="s">
        <v>5</v>
      </c>
      <c r="B220" s="56">
        <f t="shared" si="16"/>
        <v>7.0699999999999985</v>
      </c>
      <c r="C220" s="10" t="s">
        <v>169</v>
      </c>
      <c r="D220" s="6">
        <v>1</v>
      </c>
      <c r="E220" s="7" t="s">
        <v>193</v>
      </c>
      <c r="F220" s="6"/>
      <c r="G220" s="54">
        <f t="shared" si="15"/>
        <v>0</v>
      </c>
      <c r="H220" s="53"/>
      <c r="J220" s="9"/>
    </row>
    <row r="221" spans="1:10" s="8" customFormat="1" x14ac:dyDescent="0.25">
      <c r="A221" s="1" t="s">
        <v>5</v>
      </c>
      <c r="B221" s="56">
        <f t="shared" si="16"/>
        <v>7.0799999999999983</v>
      </c>
      <c r="C221" s="10" t="s">
        <v>170</v>
      </c>
      <c r="D221" s="6">
        <v>1</v>
      </c>
      <c r="E221" s="7" t="s">
        <v>193</v>
      </c>
      <c r="F221" s="6"/>
      <c r="G221" s="54">
        <f t="shared" si="15"/>
        <v>0</v>
      </c>
      <c r="H221" s="53"/>
      <c r="J221" s="9"/>
    </row>
    <row r="222" spans="1:10" s="8" customFormat="1" x14ac:dyDescent="0.25">
      <c r="A222" s="1" t="s">
        <v>5</v>
      </c>
      <c r="B222" s="56">
        <f t="shared" si="16"/>
        <v>7.0899999999999981</v>
      </c>
      <c r="C222" s="10" t="s">
        <v>171</v>
      </c>
      <c r="D222" s="6">
        <v>61.600000000000009</v>
      </c>
      <c r="E222" s="7" t="s">
        <v>7</v>
      </c>
      <c r="F222" s="6"/>
      <c r="G222" s="54">
        <f t="shared" si="15"/>
        <v>0</v>
      </c>
      <c r="H222" s="53"/>
      <c r="J222" s="9"/>
    </row>
    <row r="223" spans="1:10" s="8" customFormat="1" x14ac:dyDescent="0.25">
      <c r="A223" s="1" t="s">
        <v>5</v>
      </c>
      <c r="B223" s="55"/>
      <c r="C223" s="10"/>
      <c r="D223" s="6"/>
      <c r="E223" s="7"/>
      <c r="F223" s="6"/>
      <c r="G223" s="54"/>
      <c r="H223" s="53">
        <f>SUM(G213:G223)</f>
        <v>0</v>
      </c>
    </row>
    <row r="224" spans="1:10" s="8" customFormat="1" ht="19.5" thickBot="1" x14ac:dyDescent="0.3">
      <c r="A224" s="1" t="s">
        <v>5</v>
      </c>
      <c r="B224" s="52"/>
      <c r="C224" s="28"/>
      <c r="D224" s="29"/>
      <c r="E224" s="30"/>
      <c r="F224" s="29"/>
      <c r="G224" s="51"/>
      <c r="H224" s="50"/>
    </row>
    <row r="225" spans="1:8" s="8" customFormat="1" ht="19.5" thickBot="1" x14ac:dyDescent="0.3">
      <c r="A225" s="1" t="s">
        <v>5</v>
      </c>
      <c r="B225" s="44"/>
      <c r="C225" s="22" t="s">
        <v>172</v>
      </c>
      <c r="D225" s="31"/>
      <c r="E225" s="32"/>
      <c r="F225" s="31"/>
      <c r="G225" s="43"/>
      <c r="H225" s="42">
        <f>SUM(H162:H224)</f>
        <v>0</v>
      </c>
    </row>
    <row r="226" spans="1:8" s="8" customFormat="1" ht="19.5" thickBot="1" x14ac:dyDescent="0.3">
      <c r="A226" s="1"/>
      <c r="B226" s="49"/>
      <c r="C226" s="33"/>
      <c r="D226" s="23"/>
      <c r="E226" s="24"/>
      <c r="F226" s="23"/>
      <c r="G226" s="48"/>
      <c r="H226" s="42"/>
    </row>
    <row r="227" spans="1:8" ht="19.5" thickBot="1" x14ac:dyDescent="0.3">
      <c r="B227" s="44"/>
      <c r="C227" s="22" t="s">
        <v>4</v>
      </c>
      <c r="D227" s="31"/>
      <c r="E227" s="32"/>
      <c r="F227" s="31"/>
      <c r="G227" s="43"/>
      <c r="H227" s="42">
        <f>SUM(H8:H226)/2</f>
        <v>0</v>
      </c>
    </row>
    <row r="228" spans="1:8" x14ac:dyDescent="0.25">
      <c r="B228" s="47"/>
      <c r="C228" s="8"/>
      <c r="D228" s="45"/>
      <c r="E228" s="46"/>
      <c r="F228" s="45"/>
      <c r="G228" s="34"/>
      <c r="H228" s="35"/>
    </row>
    <row r="229" spans="1:8" x14ac:dyDescent="0.25">
      <c r="B229" s="36"/>
      <c r="C229" s="36" t="s">
        <v>173</v>
      </c>
      <c r="E229" s="2"/>
      <c r="F229" s="34"/>
      <c r="G229" s="34"/>
      <c r="H229" s="35"/>
    </row>
    <row r="230" spans="1:8" x14ac:dyDescent="0.25">
      <c r="B230" s="34"/>
      <c r="C230" s="2" t="s">
        <v>174</v>
      </c>
      <c r="D230" s="37">
        <v>0.1</v>
      </c>
      <c r="E230" s="38"/>
      <c r="F230" s="34"/>
      <c r="G230" s="34">
        <f>+D230*$H$227</f>
        <v>0</v>
      </c>
      <c r="H230" s="35"/>
    </row>
    <row r="231" spans="1:8" x14ac:dyDescent="0.25">
      <c r="B231" s="34"/>
      <c r="C231" s="2" t="s">
        <v>175</v>
      </c>
      <c r="D231" s="37">
        <v>0.18</v>
      </c>
      <c r="E231" s="38"/>
      <c r="F231" s="34"/>
      <c r="G231" s="34">
        <f>+D231*G230</f>
        <v>0</v>
      </c>
      <c r="H231" s="35"/>
    </row>
    <row r="232" spans="1:8" x14ac:dyDescent="0.25">
      <c r="B232" s="34"/>
      <c r="C232" s="2" t="s">
        <v>176</v>
      </c>
      <c r="D232" s="37">
        <v>0.03</v>
      </c>
      <c r="E232" s="38"/>
      <c r="F232" s="34"/>
      <c r="G232" s="34">
        <f t="shared" ref="G232:G237" si="17">+D232*$H$227</f>
        <v>0</v>
      </c>
      <c r="H232" s="35"/>
    </row>
    <row r="233" spans="1:8" x14ac:dyDescent="0.25">
      <c r="B233" s="34"/>
      <c r="C233" s="2" t="s">
        <v>177</v>
      </c>
      <c r="D233" s="39">
        <v>0.04</v>
      </c>
      <c r="E233" s="40"/>
      <c r="F233" s="34"/>
      <c r="G233" s="34">
        <f t="shared" si="17"/>
        <v>0</v>
      </c>
      <c r="H233" s="35"/>
    </row>
    <row r="234" spans="1:8" x14ac:dyDescent="0.25">
      <c r="B234" s="34"/>
      <c r="C234" s="2" t="s">
        <v>178</v>
      </c>
      <c r="D234" s="39">
        <v>0.01</v>
      </c>
      <c r="E234" s="40"/>
      <c r="F234" s="34"/>
      <c r="G234" s="34">
        <f t="shared" si="17"/>
        <v>0</v>
      </c>
      <c r="H234" s="35"/>
    </row>
    <row r="235" spans="1:8" x14ac:dyDescent="0.25">
      <c r="B235" s="34"/>
      <c r="C235" s="2" t="s">
        <v>179</v>
      </c>
      <c r="D235" s="39">
        <v>0.04</v>
      </c>
      <c r="E235" s="40"/>
      <c r="F235" s="34"/>
      <c r="G235" s="34">
        <f t="shared" si="17"/>
        <v>0</v>
      </c>
      <c r="H235" s="35"/>
    </row>
    <row r="236" spans="1:8" x14ac:dyDescent="0.25">
      <c r="B236" s="34"/>
      <c r="C236" s="2" t="s">
        <v>180</v>
      </c>
      <c r="D236" s="39">
        <v>0.05</v>
      </c>
      <c r="E236" s="40"/>
      <c r="F236" s="34"/>
      <c r="G236" s="34">
        <f t="shared" si="17"/>
        <v>0</v>
      </c>
      <c r="H236" s="35"/>
    </row>
    <row r="237" spans="1:8" x14ac:dyDescent="0.25">
      <c r="B237" s="34"/>
      <c r="C237" s="2" t="s">
        <v>181</v>
      </c>
      <c r="D237" s="39">
        <v>0.05</v>
      </c>
      <c r="E237" s="40"/>
      <c r="F237" s="35"/>
      <c r="G237" s="34">
        <f t="shared" si="17"/>
        <v>0</v>
      </c>
      <c r="H237" s="35"/>
    </row>
    <row r="238" spans="1:8" x14ac:dyDescent="0.25">
      <c r="B238" s="34"/>
      <c r="C238" s="2" t="s">
        <v>182</v>
      </c>
      <c r="D238" s="39">
        <v>0.03</v>
      </c>
      <c r="E238" s="40"/>
      <c r="F238" s="35"/>
      <c r="G238" s="34">
        <f>+D238*$H$227</f>
        <v>0</v>
      </c>
      <c r="H238" s="35"/>
    </row>
    <row r="239" spans="1:8" x14ac:dyDescent="0.25">
      <c r="B239" s="34"/>
      <c r="C239" s="2" t="s">
        <v>186</v>
      </c>
      <c r="D239" s="39" t="s">
        <v>187</v>
      </c>
      <c r="E239" s="40"/>
      <c r="F239" s="34"/>
      <c r="G239" s="34"/>
      <c r="H239" s="1"/>
    </row>
    <row r="240" spans="1:8" x14ac:dyDescent="0.3">
      <c r="B240" s="34"/>
      <c r="C240" s="84" t="s">
        <v>226</v>
      </c>
      <c r="D240" s="39">
        <v>1E-3</v>
      </c>
      <c r="E240" s="85"/>
      <c r="F240" s="85"/>
      <c r="G240" s="86">
        <f>+H227*D240</f>
        <v>0</v>
      </c>
      <c r="H240" s="1"/>
    </row>
    <row r="241" spans="2:8" x14ac:dyDescent="0.25">
      <c r="B241" s="2"/>
      <c r="C241" s="36"/>
      <c r="D241" s="36"/>
      <c r="E241" s="36"/>
      <c r="F241" s="35"/>
      <c r="G241" s="35"/>
      <c r="H241" s="35">
        <f>SUM(G229:G240)</f>
        <v>0</v>
      </c>
    </row>
    <row r="242" spans="2:8" ht="19.5" thickBot="1" x14ac:dyDescent="0.3">
      <c r="B242" s="2"/>
      <c r="C242" s="36"/>
      <c r="D242" s="36"/>
      <c r="E242" s="36"/>
      <c r="F242" s="35"/>
      <c r="G242" s="35"/>
      <c r="H242" s="35"/>
    </row>
    <row r="243" spans="2:8" ht="19.5" thickBot="1" x14ac:dyDescent="0.3">
      <c r="B243" s="44"/>
      <c r="C243" s="22" t="s">
        <v>183</v>
      </c>
      <c r="D243" s="31"/>
      <c r="E243" s="32"/>
      <c r="F243" s="31"/>
      <c r="G243" s="43"/>
      <c r="H243" s="42">
        <f>SUM(H241,H227)</f>
        <v>0</v>
      </c>
    </row>
    <row r="244" spans="2:8" x14ac:dyDescent="0.25">
      <c r="B244" s="2"/>
      <c r="C244" s="41"/>
      <c r="D244" s="9"/>
      <c r="E244" s="9"/>
      <c r="F244" s="34"/>
      <c r="G244" s="34"/>
      <c r="H244" s="35"/>
    </row>
    <row r="245" spans="2:8" x14ac:dyDescent="0.25">
      <c r="B245" s="2"/>
      <c r="C245" s="2" t="s">
        <v>184</v>
      </c>
      <c r="D245" s="39">
        <v>0.05</v>
      </c>
      <c r="E245" s="40"/>
      <c r="F245" s="35"/>
      <c r="G245" s="34">
        <f>+D245*$H$227</f>
        <v>0</v>
      </c>
      <c r="H245" s="35"/>
    </row>
    <row r="246" spans="2:8" ht="19.5" thickBot="1" x14ac:dyDescent="0.3">
      <c r="B246" s="2"/>
      <c r="C246" s="41"/>
      <c r="D246" s="9"/>
      <c r="E246" s="9"/>
      <c r="F246" s="34"/>
      <c r="G246" s="34"/>
      <c r="H246" s="35"/>
    </row>
    <row r="247" spans="2:8" ht="19.5" thickBot="1" x14ac:dyDescent="0.3">
      <c r="B247" s="44"/>
      <c r="C247" s="22" t="s">
        <v>183</v>
      </c>
      <c r="D247" s="31"/>
      <c r="E247" s="32"/>
      <c r="F247" s="31"/>
      <c r="G247" s="43"/>
      <c r="H247" s="42">
        <f>+H243+G245</f>
        <v>0</v>
      </c>
    </row>
  </sheetData>
  <mergeCells count="2">
    <mergeCell ref="B1:H1"/>
    <mergeCell ref="B2:H2"/>
  </mergeCells>
  <phoneticPr fontId="9" type="noConversion"/>
  <printOptions horizontalCentered="1"/>
  <pageMargins left="0.19685039370078741" right="0.23622047244094491" top="0.35433070866141736" bottom="0.51181102362204722" header="0.31496062992125984" footer="0.35433070866141736"/>
  <pageSetup paperSize="123" scale="59" fitToHeight="7" orientation="portrait" r:id="rId1"/>
  <headerFooter alignWithMargins="0"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destacamento tipo II</vt:lpstr>
      <vt:lpstr>'destacamento tipo II'!Área_de_impresión</vt:lpstr>
      <vt:lpstr>'destacamento tipo II'!Títulos_a_imprimir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Yenny Julia Ramirez Zarzuela</dc:creator>
  <cp:lastModifiedBy>egonzalez</cp:lastModifiedBy>
  <cp:lastPrinted>2019-12-12T22:15:00Z</cp:lastPrinted>
  <dcterms:created xsi:type="dcterms:W3CDTF">2019-10-08T23:09:13Z</dcterms:created>
  <dcterms:modified xsi:type="dcterms:W3CDTF">2019-12-12T22:18:38Z</dcterms:modified>
</cp:coreProperties>
</file>